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1460_E.S.E SOR TERESA ADELA\"/>
    </mc:Choice>
  </mc:AlternateContent>
  <bookViews>
    <workbookView xWindow="-120" yWindow="-120" windowWidth="20730" windowHeight="11160" activeTab="3"/>
  </bookViews>
  <sheets>
    <sheet name="FOR CSA 001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17" i="5"/>
  <c r="I30" i="4"/>
  <c r="H30" i="4"/>
  <c r="I28" i="4"/>
  <c r="H28" i="4"/>
  <c r="I25" i="4"/>
  <c r="H25" i="4"/>
  <c r="C12" i="5"/>
  <c r="C11" i="5"/>
  <c r="C9" i="5"/>
  <c r="AP1" i="2"/>
  <c r="AO1" i="2"/>
  <c r="AN1" i="2"/>
  <c r="AM1" i="2"/>
  <c r="AL1" i="2"/>
  <c r="AK1" i="2"/>
  <c r="AJ1" i="2"/>
  <c r="AI1" i="2"/>
  <c r="AH1" i="2"/>
  <c r="AG1" i="2"/>
  <c r="Z1" i="2"/>
  <c r="Q1" i="2"/>
  <c r="K1" i="2"/>
  <c r="J1" i="2"/>
  <c r="I32" i="4" l="1"/>
  <c r="I33" i="4" s="1"/>
  <c r="H32" i="4"/>
  <c r="H33" i="4" s="1"/>
  <c r="H17" i="5"/>
  <c r="H24" i="5"/>
  <c r="I17" i="5"/>
  <c r="H29" i="1"/>
  <c r="I29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<sst xmlns="http://schemas.openxmlformats.org/spreadsheetml/2006/main" count="594" uniqueCount="176">
  <si>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</si>
  <si>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</si>
  <si>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</si>
  <si>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</si>
  <si>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</si>
  <si>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</si>
  <si>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</si>
  <si>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</si>
  <si>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</si>
  <si>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</si>
  <si>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</si>
  <si>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</si>
  <si>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</si>
  <si>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</si>
  <si>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</si>
  <si>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</si>
  <si>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</si>
  <si>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ESE SOR TERESA ADELE</t>
  </si>
  <si>
    <t>SORT</t>
  </si>
  <si>
    <t>HLC</t>
  </si>
  <si>
    <t>HSJ</t>
  </si>
  <si>
    <t>N/A</t>
  </si>
  <si>
    <t>DONCELLO</t>
  </si>
  <si>
    <t>URGENCIAS</t>
  </si>
  <si>
    <t>00/00/0000</t>
  </si>
  <si>
    <t>TOTAL</t>
  </si>
  <si>
    <t>FACT</t>
  </si>
  <si>
    <t>LLAVE</t>
  </si>
  <si>
    <t>CIUDAD</t>
  </si>
  <si>
    <t>ESTADO EPS 14-05-2025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</si>
  <si>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</si>
  <si>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</si>
  <si>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</si>
  <si>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</si>
  <si>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</si>
  <si>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</si>
  <si>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</si>
  <si>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</si>
  <si>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</si>
  <si>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</si>
  <si>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</si>
  <si>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</si>
  <si>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</si>
  <si>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</si>
  <si>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</si>
  <si>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</si>
  <si>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</si>
  <si>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</si>
  <si>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</si>
  <si>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</si>
  <si>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</si>
  <si>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</si>
  <si>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</si>
  <si>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</si>
  <si>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</si>
  <si>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</si>
  <si>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</si>
  <si>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</si>
  <si>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</si>
  <si>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</si>
  <si>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</si>
  <si>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</si>
  <si>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SORT183868</t>
  </si>
  <si>
    <t>900211460_SORT183868</t>
  </si>
  <si>
    <t>Factura aceptada por la IPS</t>
  </si>
  <si>
    <t>Devuelta Aceptada</t>
  </si>
  <si>
    <t>Más de 360</t>
  </si>
  <si>
    <t>Urgencias</t>
  </si>
  <si>
    <t>HLC1090535</t>
  </si>
  <si>
    <t>900211460_HLC1090535</t>
  </si>
  <si>
    <t>Finalizada</t>
  </si>
  <si>
    <t>MIG-900211460</t>
  </si>
  <si>
    <t>SORT219926</t>
  </si>
  <si>
    <t>900211460_SORT219926</t>
  </si>
  <si>
    <t>Factura devuelta</t>
  </si>
  <si>
    <t>Devuelta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</si>
  <si>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</si>
  <si>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</si>
  <si>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</si>
  <si>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SORT231334</t>
  </si>
  <si>
    <t>900211460_SORT231334</t>
  </si>
  <si>
    <t>SORT147241</t>
  </si>
  <si>
    <t>900211460_SORT147241</t>
  </si>
  <si>
    <t>AUT: SE DEVUELVE FACTURA CON TODOS SUS SOPORTES, SEGÚN RES. 3047 LA AUTORIZACIÓN LA DEBEN SOLICITAR EN UN PERÍODO NO MENOR A CUATRO (4) HORAS DE TERMINACIÓN DE LA ATENCÍON, LUEGO DE TRES (3) INTENTOS DE ENVÍO, NO SE EVIDENCIA AUTORIZACIÓN, SÓLO SE EVIDENCIA EL ENVÍO DE UN CORREO ( 13/06/2023 08:19). LUIS ERNESTO GUERRERO GALEANO</t>
  </si>
  <si>
    <t>SOPORTE</t>
  </si>
  <si>
    <t>SORT111420</t>
  </si>
  <si>
    <t>900211460_SORT111420</t>
  </si>
  <si>
    <t>AUT: SE DEVUELVE FACTURA CON TODOS SUS SOPORTES, SEGÚN RES. 3047 LA AUTORIZACIÓN LA DEBEN SOLICITAR EN UN PERÍODO NO MENOR A CUATRO (4) HORAS DE TERMINACIÓN DE LA ATENCÍON, LUEGO DE TRES (3) INTENTOS DE ENVÍO, NO SE EVIDENCIA AUTORIZACIÓN, SÓLO SE EVIDENCIA EL ENVÍO DE UN CORREO ( 03/01/2023 17:45). LUIS ERNESTO GUERRERO GALEANO</t>
  </si>
  <si>
    <t>SORT54639</t>
  </si>
  <si>
    <t>900211460_SORT54639</t>
  </si>
  <si>
    <t>AUT _ DEVOLUCION DE FACTURA CON SOPORTES COMPLETOS: 1.No se evidencia solicitud de autorizacuión a los correos i nstitucionales reportadas en la pagina de comfenalco valle. Tel.AUT Urgencias:018000185462 (servicio 24 horas) 3168341823 (servicio 24 horas) Correos electronicos CAP: capautorizaciones@epscomfenalcovalle.com.co Soliictar autorización al correo de la CAP, una vez esta áre a emita el codigo de 15 digitos presentar cuenta con respueta al correo: radicacionfacturas@epscomfenalcovalle.com.co Kevin Yalanda</t>
  </si>
  <si>
    <t>Ambulatorio</t>
  </si>
  <si>
    <t>SORT56674</t>
  </si>
  <si>
    <t>900211460_SORT56674</t>
  </si>
  <si>
    <t>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autorizacionescap@epscomfenalcovalle.com.co UNA VEZ SOLICITADO EL CODIGO DE 15 CODIGOS NUMERICOS PRESENT AR CUENTA AL CORREO:radicacionfactura@epscomfenalcovalle.com .co KEVIN YALANDA</t>
  </si>
  <si>
    <t>SORT115782</t>
  </si>
  <si>
    <t>900211460_SORT115782</t>
  </si>
  <si>
    <t>AUT: SE REALIZA DEVOLUCIÓN DE FACTURA, LA AUTORIZACIÓN 230378516474028 ESTÁ GENERADA PARA OTRO PRESTADOR NIT 891180098 - HOSPITAL DEPARTAMENTAL HOSPITAL MARIA INMACULADA ESE, POR FAVOR COMUNICARSE CON EL ÁREA ENCARGADA. LUIS ERNESTO GUERRERO GALEANO</t>
  </si>
  <si>
    <t>SORT236101</t>
  </si>
  <si>
    <t>900211460_SORT236101</t>
  </si>
  <si>
    <t>Factura no radicada</t>
  </si>
  <si>
    <t>Para cargar RIPS o soportes</t>
  </si>
  <si>
    <t>No radicada</t>
  </si>
  <si>
    <t>SORT236596</t>
  </si>
  <si>
    <t>900211460_SORT236596</t>
  </si>
  <si>
    <t>SORT183853</t>
  </si>
  <si>
    <t>900211460_SORT183853</t>
  </si>
  <si>
    <t>SORT178189</t>
  </si>
  <si>
    <t>900211460_SORT178189</t>
  </si>
  <si>
    <t>SORT171842</t>
  </si>
  <si>
    <t>900211460_SORT171842</t>
  </si>
  <si>
    <t>SORT174031</t>
  </si>
  <si>
    <t>900211460_SORT174031</t>
  </si>
  <si>
    <t>SORT284240</t>
  </si>
  <si>
    <t>900211460_SORT284240</t>
  </si>
  <si>
    <t>SORT336859</t>
  </si>
  <si>
    <t>900211460_SORT336859</t>
  </si>
  <si>
    <t>HLC971507</t>
  </si>
  <si>
    <t>900211460_HLC971507</t>
  </si>
  <si>
    <t>HSJ1324169</t>
  </si>
  <si>
    <t>900211460_HSJ1324169</t>
  </si>
  <si>
    <t>SORT6576</t>
  </si>
  <si>
    <t>900211460_SORT6576</t>
  </si>
  <si>
    <t>SORT6577</t>
  </si>
  <si>
    <t>900211460_SORT6577</t>
  </si>
  <si>
    <t>SORT242866</t>
  </si>
  <si>
    <t>900211460_SORT242866</t>
  </si>
  <si>
    <t>SORT23498</t>
  </si>
  <si>
    <t>900211460_SORT23498</t>
  </si>
  <si>
    <t>394771</t>
  </si>
  <si>
    <t>900211460_394771</t>
  </si>
  <si>
    <t>SORT372216</t>
  </si>
  <si>
    <t>900211460_SORT372216</t>
  </si>
  <si>
    <t>Factura pendiente en programacion de pago</t>
  </si>
  <si>
    <t>0-30</t>
  </si>
  <si>
    <t>URG-2023-286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</si>
  <si>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</si>
  <si>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</si>
  <si>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</si>
  <si>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</si>
  <si>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</si>
  <si>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</si>
  <si>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</si>
  <si>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</si>
  <si>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</si>
  <si>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</si>
  <si>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</si>
  <si>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</si>
  <si>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</si>
  <si>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</si>
  <si>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</si>
  <si>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</si>
  <si>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</si>
  <si>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</si>
  <si>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</si>
  <si>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</si>
  <si>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</si>
  <si>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</si>
  <si>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</si>
  <si>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</si>
  <si>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</si>
  <si>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</si>
  <si>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</si>
  <si>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</si>
  <si>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</si>
  <si>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</si>
  <si>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</si>
  <si>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</si>
  <si>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</si>
  <si>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</si>
  <si>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</si>
  <si>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</si>
  <si>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</si>
  <si>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14 2025</t>
  </si>
  <si>
    <t>Señores : ESE SOR TERESA ADELE</t>
  </si>
  <si>
    <t>NIT: 900211460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</si>
</sst>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4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1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0" fontId="7" fillId="0" borderId="1" xfId="0" applyFont="1" applyBorder="1"/>
    <xf numFmtId="14" fontId="8" fillId="2" borderId="1" xfId="0" applyNumberFormat="1" applyFont="1" applyFill="1" applyBorder="1" applyAlignment="1">
      <alignment vertical="top" wrapText="1"/>
    </xf>
    <xf numFmtId="14" fontId="7" fillId="0" borderId="1" xfId="0" applyNumberFormat="1" applyFont="1" applyBorder="1" applyAlignment="1">
      <alignment wrapText="1"/>
    </xf>
    <xf numFmtId="0" fontId="7" fillId="0" borderId="1" xfId="0" applyFont="1" applyBorder="1" applyAlignment="1">
      <alignment wrapText="1"/>
    </xf>
    <xf numFmtId="164" fontId="7" fillId="0" borderId="1" xfId="2" applyNumberFormat="1" applyFont="1" applyBorder="1"/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3" applyNumberFormat="1" applyFont="1" applyFill="1" applyBorder="1" applyAlignment="1">
      <alignment horizontal="center" vertical="center" wrapText="1"/>
    </xf>
    <xf numFmtId="0" fontId="9" fillId="4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4" fontId="9" fillId="5" borderId="1" xfId="0" applyNumberFormat="1" applyFont="1" applyFill="1" applyBorder="1" applyAlignment="1">
      <alignment horizontal="center" vertical="center" wrapText="1"/>
    </xf>
    <xf numFmtId="165" fontId="9" fillId="6" borderId="1" xfId="3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3" applyNumberFormat="1" applyFont="1" applyFill="1" applyBorder="1" applyAlignment="1">
      <alignment horizontal="center" vertical="center" wrapText="1"/>
    </xf>
    <xf numFmtId="165" fontId="9" fillId="7" borderId="1" xfId="0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4" fontId="9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2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5" fontId="10" fillId="0" borderId="0" xfId="0" applyNumberFormat="1" applyFont="1"/>
    <xf numFmtId="165" fontId="10" fillId="0" borderId="0" xfId="0" applyNumberFormat="1" applyFont="1" applyAlignment="1"/>
    <xf numFmtId="0" fontId="10" fillId="0" borderId="0" xfId="0" applyFont="1" applyAlignment="1"/>
    <xf numFmtId="14" fontId="10" fillId="0" borderId="0" xfId="0" applyNumberFormat="1" applyFont="1" applyAlignment="1"/>
    <xf numFmtId="165" fontId="10" fillId="0" borderId="0" xfId="3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1" applyFont="1"/>
    <xf numFmtId="0" fontId="11" fillId="0" borderId="8" xfId="1" applyFont="1" applyBorder="1" applyAlignment="1">
      <alignment horizontal="centerContinuous"/>
    </xf>
    <xf numFmtId="0" fontId="11" fillId="0" borderId="9" xfId="1" applyFont="1" applyBorder="1" applyAlignment="1">
      <alignment horizontal="centerContinuous"/>
    </xf>
    <xf numFmtId="0" fontId="5" fillId="0" borderId="8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Continuous"/>
    </xf>
    <xf numFmtId="0" fontId="11" fillId="0" borderId="13" xfId="1" applyFont="1" applyBorder="1" applyAlignment="1">
      <alignment horizontal="centerContinuous"/>
    </xf>
    <xf numFmtId="0" fontId="5" fillId="0" borderId="14" xfId="1" applyFont="1" applyBorder="1" applyAlignment="1">
      <alignment horizontal="center" vertical="center"/>
    </xf>
    <xf numFmtId="0" fontId="5" fillId="0" borderId="15" xfId="1" applyFont="1" applyBorder="1" applyAlignment="1">
      <alignment horizontal="center" vertical="center"/>
    </xf>
    <xf numFmtId="0" fontId="5" fillId="0" borderId="16" xfId="1" applyFont="1" applyBorder="1" applyAlignment="1">
      <alignment horizontal="center" vertical="center"/>
    </xf>
    <xf numFmtId="0" fontId="5" fillId="0" borderId="17" xfId="1" applyFont="1" applyBorder="1" applyAlignment="1">
      <alignment horizontal="center" vertical="center"/>
    </xf>
    <xf numFmtId="0" fontId="5" fillId="0" borderId="8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8" xfId="1" applyFont="1" applyBorder="1" applyAlignment="1">
      <alignment horizontal="centerContinuous" vertical="center"/>
    </xf>
    <xf numFmtId="0" fontId="11" fillId="0" borderId="14" xfId="1" applyFont="1" applyBorder="1" applyAlignment="1">
      <alignment horizontal="centerContinuous"/>
    </xf>
    <xf numFmtId="0" fontId="11" fillId="0" borderId="16" xfId="1" applyFont="1" applyBorder="1" applyAlignment="1">
      <alignment horizontal="centerContinuous"/>
    </xf>
    <xf numFmtId="0" fontId="5" fillId="0" borderId="14" xfId="1" applyFont="1" applyBorder="1" applyAlignment="1">
      <alignment horizontal="centerContinuous" vertical="center"/>
    </xf>
    <xf numFmtId="0" fontId="5" fillId="0" borderId="15" xfId="1" applyFont="1" applyBorder="1" applyAlignment="1">
      <alignment horizontal="centerContinuous" vertical="center"/>
    </xf>
    <xf numFmtId="0" fontId="5" fillId="0" borderId="16" xfId="1" applyFont="1" applyBorder="1" applyAlignment="1">
      <alignment horizontal="centerContinuous" vertical="center"/>
    </xf>
    <xf numFmtId="0" fontId="5" fillId="0" borderId="17" xfId="1" applyFont="1" applyBorder="1" applyAlignment="1">
      <alignment horizontal="centerContinuous" vertical="center"/>
    </xf>
    <xf numFmtId="0" fontId="11" fillId="0" borderId="12" xfId="1" applyFont="1" applyBorder="1"/>
    <xf numFmtId="0" fontId="11" fillId="0" borderId="13" xfId="1" applyFont="1" applyBorder="1"/>
    <xf numFmtId="0" fontId="5" fillId="0" borderId="0" xfId="1" applyFont="1"/>
    <xf numFmtId="14" fontId="11" fillId="0" borderId="0" xfId="1" applyNumberFormat="1" applyFont="1"/>
    <xf numFmtId="166" fontId="11" fillId="0" borderId="0" xfId="1" applyNumberFormat="1" applyFont="1"/>
    <xf numFmtId="14" fontId="11" fillId="0" borderId="0" xfId="1" applyNumberFormat="1" applyFont="1" applyAlignment="1">
      <alignment horizontal="left"/>
    </xf>
    <xf numFmtId="1" fontId="5" fillId="0" borderId="0" xfId="4" applyNumberFormat="1" applyFont="1" applyAlignment="1">
      <alignment horizontal="center" vertical="center"/>
    </xf>
    <xf numFmtId="165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7" fontId="11" fillId="0" borderId="0" xfId="1" applyNumberFormat="1" applyFont="1" applyAlignment="1">
      <alignment horizontal="right"/>
    </xf>
    <xf numFmtId="1" fontId="11" fillId="0" borderId="15" xfId="1" applyNumberFormat="1" applyFont="1" applyBorder="1" applyAlignment="1">
      <alignment horizontal="center"/>
    </xf>
    <xf numFmtId="167" fontId="11" fillId="0" borderId="15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" fontId="5" fillId="0" borderId="19" xfId="1" applyNumberFormat="1" applyFont="1" applyBorder="1" applyAlignment="1">
      <alignment horizontal="center"/>
    </xf>
    <xf numFmtId="167" fontId="5" fillId="0" borderId="19" xfId="1" applyNumberFormat="1" applyFont="1" applyBorder="1" applyAlignment="1">
      <alignment horizontal="right"/>
    </xf>
    <xf numFmtId="167" fontId="11" fillId="0" borderId="0" xfId="1" applyNumberFormat="1" applyFont="1"/>
    <xf numFmtId="167" fontId="5" fillId="0" borderId="15" xfId="1" applyNumberFormat="1" applyFont="1" applyBorder="1"/>
    <xf numFmtId="167" fontId="11" fillId="0" borderId="15" xfId="1" applyNumberFormat="1" applyFont="1" applyBorder="1"/>
    <xf numFmtId="167" fontId="5" fillId="0" borderId="0" xfId="1" applyNumberFormat="1" applyFont="1"/>
    <xf numFmtId="0" fontId="12" fillId="0" borderId="0" xfId="1" applyFont="1" applyAlignment="1">
      <alignment horizontal="center" vertical="center" wrapText="1"/>
    </xf>
    <xf numFmtId="0" fontId="11" fillId="0" borderId="14" xfId="1" applyFont="1" applyBorder="1"/>
    <xf numFmtId="0" fontId="11" fillId="0" borderId="15" xfId="1" applyFont="1" applyBorder="1"/>
    <xf numFmtId="0" fontId="11" fillId="0" borderId="16" xfId="1" applyFont="1" applyBorder="1"/>
    <xf numFmtId="0" fontId="5" fillId="0" borderId="12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13" xfId="1" applyFont="1" applyBorder="1" applyAlignment="1">
      <alignment horizontal="center" vertical="center" wrapText="1"/>
    </xf>
    <xf numFmtId="0" fontId="11" fillId="2" borderId="0" xfId="1" applyFont="1" applyFill="1"/>
    <xf numFmtId="0" fontId="5" fillId="0" borderId="0" xfId="1" applyFont="1" applyAlignment="1">
      <alignment horizontal="center"/>
    </xf>
    <xf numFmtId="1" fontId="5" fillId="0" borderId="0" xfId="4" applyNumberFormat="1" applyFont="1" applyAlignment="1">
      <alignment horizontal="right"/>
    </xf>
    <xf numFmtId="168" fontId="5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68" fontId="11" fillId="0" borderId="0" xfId="5" applyNumberFormat="1" applyFont="1" applyAlignment="1">
      <alignment horizontal="right"/>
    </xf>
    <xf numFmtId="164" fontId="11" fillId="0" borderId="19" xfId="5" applyNumberFormat="1" applyFont="1" applyBorder="1" applyAlignment="1">
      <alignment horizontal="center"/>
    </xf>
    <xf numFmtId="168" fontId="11" fillId="0" borderId="19" xfId="5" applyNumberFormat="1" applyFont="1" applyBorder="1" applyAlignment="1">
      <alignment horizontal="right"/>
    </xf>
    <xf numFmtId="0" fontId="13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42332</xdr:colOff>
      <xdr:row>0</xdr:row>
      <xdr:rowOff>0</xdr:rowOff>
    </xdr:from>
    <xdr:to>
      <xdr:col>1</xdr:col>
      <xdr:colOff>1299104</xdr:colOff>
      <xdr:row>1</xdr:row>
      <xdr:rowOff>238125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332" y="0"/>
          <a:ext cx="2217209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91.347752314818" createdVersion="5" refreshedVersion="5" minRefreshableVersion="3" recordCount="25">
  <cacheSource type="worksheet">
    <worksheetSource ref="A2:AU27" sheet="ESTADO DE CADA FACTURA"/>
  </cacheSource>
  <cacheFields count="47">
    <cacheField name="NIT IPS" numFmtId="0">
      <sharedItems containsSemiMixedTypes="0" containsString="0" containsNumber="1" containsInteger="1" minValue="900211460" maxValue="90021146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6576" maxValue="1324169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18-03-19T00:00:00" maxDate="2025-04-24T00:00:00"/>
    </cacheField>
    <cacheField name="IPS Fecha radicado" numFmtId="14">
      <sharedItems containsDate="1" containsBlank="1" containsMixedTypes="1" minDate="2020-05-07T00:00:00" maxDate="2025-03-26T00:00:00"/>
    </cacheField>
    <cacheField name="IPS Valor Factura" numFmtId="165">
      <sharedItems containsSemiMixedTypes="0" containsString="0" containsNumber="1" containsInteger="1" minValue="6800" maxValue="1070412"/>
    </cacheField>
    <cacheField name="IPS Saldo Factura" numFmtId="165">
      <sharedItems containsSemiMixedTypes="0" containsString="0" containsNumber="1" containsInteger="1" minValue="6800" maxValue="1070412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4-05-2025" numFmtId="0">
      <sharedItems count="4">
        <s v="Factura aceptada por la IPS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19020"/>
    </cacheField>
    <cacheField name="DOC CONTA" numFmtId="0">
      <sharedItems containsString="0" containsBlank="1" containsNumber="1" containsInteger="1" minValue="1222583766" maxValue="1222583766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05-07T00:00:00" maxDate="2025-03-22T00:00:00"/>
    </cacheField>
    <cacheField name="FECHA RAD" numFmtId="14">
      <sharedItems containsNonDate="0" containsDate="1" containsString="0" containsBlank="1" minDate="2020-06-10T00:00:00" maxDate="2025-04-02T00:00:00"/>
    </cacheField>
    <cacheField name="FECHA LIQ" numFmtId="14">
      <sharedItems containsNonDate="0" containsDate="1" containsString="0" containsBlank="1" minDate="2022-07-22T00:00:00" maxDate="2025-04-04T00:00:00"/>
    </cacheField>
    <cacheField name="FECHA DEV" numFmtId="14">
      <sharedItems containsNonDate="0" containsDate="1" containsString="0" containsBlank="1" minDate="2022-07-27T00:00:00" maxDate="2024-07-04T00:00:00"/>
    </cacheField>
    <cacheField name="DIAS" numFmtId="0">
      <sharedItems containsMixedTypes="1" containsNumber="1" containsInteger="1" minValue="27" maxValue="1008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611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611700"/>
    </cacheField>
    <cacheField name="FACTURA NO RADICADA" numFmtId="165">
      <sharedItems containsSemiMixedTypes="0" containsString="0" containsNumber="1" containsInteger="1" minValue="0" maxValue="1070412"/>
    </cacheField>
    <cacheField name="VALOR ACEPTADO IPS" numFmtId="165">
      <sharedItems containsSemiMixedTypes="0" containsString="0" containsNumber="1" containsInteger="1" minValue="0" maxValue="2473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1902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900211460"/>
    <s v="ESE SOR TERESA ADELE"/>
    <s v="SORT"/>
    <n v="183868"/>
    <s v="SORT183868"/>
    <s v="900211460_SORT183868"/>
    <m/>
    <d v="2023-09-19T00:00:00"/>
    <d v="2023-10-24T00:00:00"/>
    <n v="91800"/>
    <n v="91800"/>
    <s v="N/A"/>
    <s v="DONCELLO"/>
    <s v="URGENCIAS"/>
    <s v="N/A"/>
    <x v="0"/>
    <n v="0"/>
    <m/>
    <s v="Devuelta Aceptada"/>
    <d v="2023-09-19T00:00:00"/>
    <d v="2023-11-01T00:00:00"/>
    <m/>
    <d v="2023-11-29T00:00:00"/>
    <n v="518"/>
    <s v="Más de 360"/>
    <n v="0"/>
    <m/>
    <m/>
    <m/>
    <s v="Urgencias"/>
    <m/>
    <m/>
    <n v="0"/>
    <n v="0"/>
    <n v="0"/>
    <n v="91800"/>
    <n v="0"/>
    <n v="0"/>
    <n v="0"/>
    <n v="0"/>
    <n v="0"/>
    <n v="0"/>
    <n v="0"/>
    <m/>
    <m/>
    <m/>
    <n v="0"/>
  </r>
  <r>
    <n v="900211460"/>
    <s v="ESE SOR TERESA ADELE"/>
    <s v="HLC"/>
    <n v="1090535"/>
    <s v="HLC1090535"/>
    <s v="900211460_HLC1090535"/>
    <m/>
    <d v="2020-05-07T00:00:00"/>
    <d v="2020-05-07T00:00:00"/>
    <n v="247300"/>
    <n v="247300"/>
    <s v="N/A"/>
    <s v="DONCELLO"/>
    <s v="URGENCIAS"/>
    <s v="N/A"/>
    <x v="0"/>
    <n v="0"/>
    <m/>
    <s v="Finalizada"/>
    <d v="2020-05-07T00:00:00"/>
    <d v="2020-06-10T00:00:00"/>
    <d v="2023-02-16T00:00:00"/>
    <m/>
    <n v="804"/>
    <s v="Más de 360"/>
    <n v="0"/>
    <m/>
    <m/>
    <m/>
    <m/>
    <m/>
    <s v="MIG-900211460"/>
    <n v="0"/>
    <n v="0"/>
    <n v="0"/>
    <n v="247300"/>
    <n v="0"/>
    <n v="0"/>
    <n v="0"/>
    <n v="0"/>
    <n v="0"/>
    <n v="0"/>
    <n v="0"/>
    <m/>
    <m/>
    <m/>
    <n v="0"/>
  </r>
  <r>
    <n v="900211460"/>
    <s v="ESE SOR TERESA ADELE"/>
    <s v="SORT"/>
    <n v="219926"/>
    <s v="SORT219926"/>
    <s v="900211460_SORT219926"/>
    <m/>
    <d v="2024-01-16T00:00:00"/>
    <d v="2025-03-20T00:00:00"/>
    <n v="165100"/>
    <n v="165100"/>
    <s v="N/A"/>
    <s v="DONCELLO"/>
    <s v="URGENCIAS"/>
    <s v="N/A"/>
    <x v="1"/>
    <n v="0"/>
    <m/>
    <s v="Devuelta"/>
    <d v="2024-05-05T00:00:00"/>
    <d v="2024-06-14T00:00:00"/>
    <m/>
    <d v="2024-07-03T00:00:00"/>
    <n v="301"/>
    <s v="181-360"/>
    <n v="1651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165100"/>
    <n v="0"/>
    <n v="0"/>
    <n v="0"/>
    <n v="0"/>
    <n v="0"/>
    <n v="0"/>
    <n v="0"/>
    <n v="0"/>
    <n v="0"/>
    <m/>
    <m/>
    <m/>
    <n v="0"/>
  </r>
  <r>
    <n v="900211460"/>
    <s v="ESE SOR TERESA ADELE"/>
    <s v="SORT"/>
    <n v="231334"/>
    <s v="SORT231334"/>
    <s v="900211460_SORT231334"/>
    <m/>
    <d v="2024-02-19T00:00:00"/>
    <d v="2024-06-14T00:00:00"/>
    <n v="111100"/>
    <n v="111100"/>
    <s v="N/A"/>
    <s v="DONCELLO"/>
    <s v="URGENCIAS"/>
    <s v="N/A"/>
    <x v="1"/>
    <n v="0"/>
    <m/>
    <s v="Devuelta"/>
    <d v="2024-02-19T00:00:00"/>
    <d v="2024-06-14T00:00:00"/>
    <m/>
    <d v="2024-07-03T00:00:00"/>
    <n v="301"/>
    <s v="181-360"/>
    <n v="1111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111100"/>
    <n v="0"/>
    <n v="0"/>
    <n v="0"/>
    <n v="0"/>
    <n v="0"/>
    <n v="0"/>
    <n v="0"/>
    <n v="0"/>
    <n v="0"/>
    <m/>
    <m/>
    <m/>
    <n v="0"/>
  </r>
  <r>
    <n v="900211460"/>
    <s v="ESE SOR TERESA ADELE"/>
    <s v="SORT"/>
    <n v="147241"/>
    <s v="SORT147241"/>
    <s v="900211460_SORT147241"/>
    <m/>
    <d v="2023-06-13T00:00:00"/>
    <d v="2023-08-25T00:00:00"/>
    <n v="132700"/>
    <n v="132700"/>
    <s v="N/A"/>
    <s v="DONCELLO"/>
    <s v="URGENCIAS"/>
    <s v="N/A"/>
    <x v="1"/>
    <n v="0"/>
    <m/>
    <s v="Devuelta"/>
    <d v="2023-08-21T00:00:00"/>
    <d v="2023-09-01T00:00:00"/>
    <m/>
    <d v="2023-09-08T00:00:00"/>
    <n v="600"/>
    <s v="Más de 360"/>
    <n v="132700"/>
    <s v="DEVOLUCION"/>
    <s v="AUT: SE DEVUELVE FACTURA CON TODOS SUS SOPORTES, SEGÚN RES. 3047 LA AUTORIZACIÓN LA DEBEN SOLICITAR EN UN PERÍODO NO MENOR A CUATRO (4) HORAS DE TERMINACIÓN DE LA ATENCÍON, LUEGO DE TRES (3) INTENTOS DE ENVÍO, NO SE EVIDENCIA AUTORIZACIÓN, SÓLO SE EVIDENCIA EL ENVÍO DE UN CORREO ( 13/06/2023 08:19). LUIS ERNESTO GUERRERO GALEANO"/>
    <s v="SOPORTE"/>
    <s v="Urgencias"/>
    <s v="Urgencias"/>
    <m/>
    <n v="0"/>
    <n v="132700"/>
    <n v="0"/>
    <n v="0"/>
    <n v="0"/>
    <n v="0"/>
    <n v="0"/>
    <n v="0"/>
    <n v="0"/>
    <n v="0"/>
    <n v="0"/>
    <m/>
    <m/>
    <m/>
    <n v="0"/>
  </r>
  <r>
    <n v="900211460"/>
    <s v="ESE SOR TERESA ADELE"/>
    <s v="SORT"/>
    <n v="111420"/>
    <s v="SORT111420"/>
    <s v="900211460_SORT111420"/>
    <m/>
    <d v="2023-01-06T00:00:00"/>
    <d v="2023-08-25T00:00:00"/>
    <n v="147110"/>
    <n v="147110"/>
    <s v="N/A"/>
    <s v="DONCELLO"/>
    <s v="URGENCIAS"/>
    <s v="N/A"/>
    <x v="1"/>
    <n v="0"/>
    <m/>
    <s v="Devuelta"/>
    <d v="2023-08-21T00:00:00"/>
    <d v="2023-09-01T00:00:00"/>
    <m/>
    <d v="2023-09-08T00:00:00"/>
    <n v="600"/>
    <s v="Más de 360"/>
    <n v="147110"/>
    <s v="DEVOLUCION"/>
    <s v="AUT: SE DEVUELVE FACTURA CON TODOS SUS SOPORTES, SEGÚN RES. 3047 LA AUTORIZACIÓN LA DEBEN SOLICITAR EN UN PERÍODO NO MENOR A CUATRO (4) HORAS DE TERMINACIÓN DE LA ATENCÍON, LUEGO DE TRES (3) INTENTOS DE ENVÍO, NO SE EVIDENCIA AUTORIZACIÓN, SÓLO SE EVIDENCIA EL ENVÍO DE UN CORREO ( 03/01/2023 17:45). LUIS ERNESTO GUERRERO GALEANO"/>
    <s v="SOPORTE"/>
    <s v="Urgencias"/>
    <s v="Urgencias"/>
    <m/>
    <n v="0"/>
    <n v="147110"/>
    <n v="0"/>
    <n v="0"/>
    <n v="0"/>
    <n v="0"/>
    <n v="0"/>
    <n v="0"/>
    <n v="0"/>
    <n v="0"/>
    <n v="0"/>
    <m/>
    <m/>
    <m/>
    <n v="0"/>
  </r>
  <r>
    <n v="900211460"/>
    <s v="ESE SOR TERESA ADELE"/>
    <s v="SORT"/>
    <n v="54639"/>
    <s v="SORT54639"/>
    <s v="900211460_SORT54639"/>
    <m/>
    <d v="2021-12-13T00:00:00"/>
    <d v="2022-07-08T00:00:00"/>
    <n v="263225"/>
    <n v="263225"/>
    <s v="N/A"/>
    <s v="DONCELLO"/>
    <s v="URGENCIAS"/>
    <s v="N/A"/>
    <x v="1"/>
    <n v="0"/>
    <m/>
    <s v="Devuelta"/>
    <d v="2021-12-13T00:00:00"/>
    <d v="2022-07-22T00:00:00"/>
    <d v="2022-07-22T00:00:00"/>
    <d v="2022-07-27T00:00:00"/>
    <n v="1008"/>
    <s v="Más de 360"/>
    <n v="263225"/>
    <s v="DEVOLUCION"/>
    <s v="AUT _ DEVOLUCION DE FACTURA CON SOPORTES COMPLETOS: 1.No se evidencia solicitud de autorizacuión a los correos i nstitucionales reportadas en la pagina de comfenalco valle. Tel.AUT Urgencias:018000185462 (servicio 24 horas) 3168341823 (servicio 24 horas) Correos electronicos CAP: capautorizaciones@epscomfenalcovalle.com.co Soliictar autorización al correo de la CAP, una vez esta áre a emita el codigo de 15 digitos presentar cuenta con respueta al correo: radicacionfacturas@epscomfenalcovalle.com.co Kevin Yalanda"/>
    <s v="AUTORIZACION"/>
    <m/>
    <s v="Ambulatorio"/>
    <s v="MIG-900211460"/>
    <n v="0"/>
    <n v="263225"/>
    <n v="0"/>
    <n v="0"/>
    <n v="0"/>
    <n v="0"/>
    <n v="0"/>
    <n v="0"/>
    <n v="0"/>
    <n v="0"/>
    <n v="0"/>
    <m/>
    <m/>
    <m/>
    <n v="0"/>
  </r>
  <r>
    <n v="900211460"/>
    <s v="ESE SOR TERESA ADELE"/>
    <s v="SORT"/>
    <n v="56674"/>
    <s v="SORT56674"/>
    <s v="900211460_SORT56674"/>
    <m/>
    <d v="2021-12-29T00:00:00"/>
    <d v="2022-07-08T00:00:00"/>
    <n v="141101"/>
    <n v="141101"/>
    <s v="N/A"/>
    <s v="DONCELLO"/>
    <s v="URGENCIAS"/>
    <s v="N/A"/>
    <x v="1"/>
    <n v="0"/>
    <m/>
    <s v="Devuelta"/>
    <d v="2021-12-29T00:00:00"/>
    <d v="2022-07-22T00:00:00"/>
    <d v="2022-07-22T00:00:00"/>
    <d v="2022-07-27T00:00:00"/>
    <n v="1008"/>
    <s v="Más de 360"/>
    <n v="141101"/>
    <s v="DEVOLUCION"/>
    <s v="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autorizacionescap@epscomfenalcovalle.com.co UNA VEZ SOLICITADO EL CODIGO DE 15 CODIGOS NUMERICOS PRESENT AR CUENTA AL CORREO:radicacionfactura@epscomfenalcovalle.com .co KEVIN YALANDA"/>
    <s v="AUTORIZACION"/>
    <m/>
    <s v="Ambulatorio"/>
    <s v="MIG-900211460"/>
    <n v="0"/>
    <n v="141101"/>
    <n v="0"/>
    <n v="0"/>
    <n v="0"/>
    <n v="0"/>
    <n v="0"/>
    <n v="0"/>
    <n v="0"/>
    <n v="0"/>
    <n v="0"/>
    <m/>
    <m/>
    <m/>
    <n v="0"/>
  </r>
  <r>
    <n v="900211460"/>
    <s v="ESE SOR TERESA ADELE"/>
    <s v="SORT"/>
    <n v="115782"/>
    <s v="SORT115782"/>
    <s v="900211460_SORT115782"/>
    <m/>
    <d v="2023-02-06T00:00:00"/>
    <d v="2023-08-25T00:00:00"/>
    <n v="611700"/>
    <n v="611700"/>
    <s v="N/A"/>
    <s v="DONCELLO"/>
    <s v="URGENCIAS"/>
    <s v="N/A"/>
    <x v="1"/>
    <n v="0"/>
    <m/>
    <s v="Devuelta"/>
    <d v="2023-08-21T00:00:00"/>
    <d v="2023-09-01T00:00:00"/>
    <m/>
    <d v="2023-11-29T00:00:00"/>
    <n v="518"/>
    <s v="Más de 360"/>
    <n v="611700"/>
    <s v="DEVOLUCION"/>
    <s v="AUT: SE REALIZA DEVOLUCIÓN DE FACTURA, LA AUTORIZACIÓN 230378516474028 ESTÁ GENERADA PARA OTRO PRESTADOR NIT 891180098 - HOSPITAL DEPARTAMENTAL HOSPITAL MARIA INMACULADA ESE, POR FAVOR COMUNICARSE CON EL ÁREA ENCARGADA. LUIS ERNESTO GUERRERO GALEANO"/>
    <s v="AUTORIZACION"/>
    <s v="Urgencias"/>
    <s v="Urgencias"/>
    <m/>
    <n v="0"/>
    <n v="611700"/>
    <n v="0"/>
    <n v="0"/>
    <n v="0"/>
    <n v="0"/>
    <n v="0"/>
    <n v="0"/>
    <n v="0"/>
    <n v="0"/>
    <n v="0"/>
    <m/>
    <m/>
    <m/>
    <n v="0"/>
  </r>
  <r>
    <n v="900211460"/>
    <s v="ESE SOR TERESA ADELE"/>
    <s v="SORT"/>
    <n v="236101"/>
    <s v="SORT236101"/>
    <s v="900211460_SORT236101"/>
    <m/>
    <d v="2024-03-03T00:00:00"/>
    <m/>
    <n v="332443"/>
    <n v="332443"/>
    <s v="N/A"/>
    <s v="DONCELLO"/>
    <s v="URGENCIAS"/>
    <s v="N/A"/>
    <x v="2"/>
    <n v="0"/>
    <m/>
    <s v="Para cargar RIPS o soportes"/>
    <d v="2024-03-03T00:00:00"/>
    <m/>
    <m/>
    <m/>
    <s v="No radicada"/>
    <s v="No radicada"/>
    <n v="0"/>
    <m/>
    <m/>
    <m/>
    <m/>
    <m/>
    <m/>
    <n v="0"/>
    <n v="0"/>
    <n v="332443"/>
    <n v="0"/>
    <n v="0"/>
    <n v="0"/>
    <n v="0"/>
    <n v="0"/>
    <n v="0"/>
    <n v="0"/>
    <n v="0"/>
    <m/>
    <m/>
    <m/>
    <n v="0"/>
  </r>
  <r>
    <n v="900211460"/>
    <s v="ESE SOR TERESA ADELE"/>
    <s v="SORT"/>
    <n v="236596"/>
    <s v="SORT236596"/>
    <s v="900211460_SORT236596"/>
    <m/>
    <d v="2024-03-04T00:00:00"/>
    <m/>
    <n v="295450"/>
    <n v="295450"/>
    <s v="N/A"/>
    <s v="DONCELLO"/>
    <s v="URGENCIAS"/>
    <s v="N/A"/>
    <x v="2"/>
    <n v="0"/>
    <m/>
    <s v="Para cargar RIPS o soportes"/>
    <d v="2024-03-04T00:00:00"/>
    <m/>
    <m/>
    <m/>
    <s v="No radicada"/>
    <s v="No radicada"/>
    <n v="0"/>
    <m/>
    <m/>
    <m/>
    <m/>
    <m/>
    <m/>
    <n v="0"/>
    <n v="0"/>
    <n v="295450"/>
    <n v="0"/>
    <n v="0"/>
    <n v="0"/>
    <n v="0"/>
    <n v="0"/>
    <n v="0"/>
    <n v="0"/>
    <n v="0"/>
    <m/>
    <m/>
    <m/>
    <n v="0"/>
  </r>
  <r>
    <n v="900211460"/>
    <s v="ESE SOR TERESA ADELE"/>
    <s v="SORT"/>
    <n v="183853"/>
    <s v="SORT183853"/>
    <s v="900211460_SORT183853"/>
    <m/>
    <d v="2023-09-19T00:00:00"/>
    <m/>
    <n v="130300"/>
    <n v="130300"/>
    <s v="N/A"/>
    <s v="DONCELLO"/>
    <s v="URGENCIAS"/>
    <s v="N/A"/>
    <x v="2"/>
    <n v="0"/>
    <m/>
    <s v="Para cargar RIPS o soportes"/>
    <d v="2023-09-19T00:00:00"/>
    <m/>
    <m/>
    <m/>
    <s v="No radicada"/>
    <s v="No radicada"/>
    <n v="0"/>
    <m/>
    <m/>
    <m/>
    <m/>
    <m/>
    <m/>
    <n v="0"/>
    <n v="0"/>
    <n v="130300"/>
    <n v="0"/>
    <n v="0"/>
    <n v="0"/>
    <n v="0"/>
    <n v="0"/>
    <n v="0"/>
    <n v="0"/>
    <n v="0"/>
    <m/>
    <m/>
    <m/>
    <n v="0"/>
  </r>
  <r>
    <n v="900211460"/>
    <s v="ESE SOR TERESA ADELE"/>
    <s v="SORT"/>
    <n v="178189"/>
    <s v="SORT178189"/>
    <s v="900211460_SORT178189"/>
    <m/>
    <d v="2023-09-05T00:00:00"/>
    <m/>
    <n v="6800"/>
    <n v="6800"/>
    <s v="N/A"/>
    <s v="DONCELLO"/>
    <s v="URGENCIAS"/>
    <s v="N/A"/>
    <x v="2"/>
    <n v="0"/>
    <m/>
    <s v="Para cargar RIPS o soportes"/>
    <d v="2023-09-05T00:00:00"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211460"/>
    <s v="ESE SOR TERESA ADELE"/>
    <s v="SORT"/>
    <n v="171842"/>
    <s v="SORT171842"/>
    <s v="900211460_SORT171842"/>
    <m/>
    <d v="2023-08-20T00:00:00"/>
    <m/>
    <n v="1070412"/>
    <n v="1070412"/>
    <s v="N/A"/>
    <s v="DONCELLO"/>
    <s v="URGENCIAS"/>
    <s v="N/A"/>
    <x v="2"/>
    <n v="0"/>
    <m/>
    <s v="Para cargar RIPS o soportes"/>
    <d v="2023-08-20T00:00:00"/>
    <m/>
    <m/>
    <m/>
    <s v="No radicada"/>
    <s v="No radicada"/>
    <n v="0"/>
    <m/>
    <m/>
    <m/>
    <m/>
    <m/>
    <m/>
    <n v="0"/>
    <n v="0"/>
    <n v="1070412"/>
    <n v="0"/>
    <n v="0"/>
    <n v="0"/>
    <n v="0"/>
    <n v="0"/>
    <n v="0"/>
    <n v="0"/>
    <n v="0"/>
    <m/>
    <m/>
    <m/>
    <n v="0"/>
  </r>
  <r>
    <n v="900211460"/>
    <s v="ESE SOR TERESA ADELE"/>
    <s v="SORT"/>
    <n v="174031"/>
    <s v="SORT174031"/>
    <s v="900211460_SORT174031"/>
    <m/>
    <d v="2023-08-27T00:00:00"/>
    <m/>
    <n v="1059418"/>
    <n v="1059418"/>
    <s v="N/A"/>
    <s v="DONCELLO"/>
    <s v="URGENCIAS"/>
    <s v="N/A"/>
    <x v="2"/>
    <n v="0"/>
    <m/>
    <s v="Para cargar RIPS o soportes"/>
    <d v="2023-08-27T00:00:00"/>
    <m/>
    <m/>
    <m/>
    <s v="No radicada"/>
    <s v="No radicada"/>
    <n v="0"/>
    <m/>
    <m/>
    <m/>
    <m/>
    <m/>
    <m/>
    <n v="0"/>
    <n v="0"/>
    <n v="1059418"/>
    <n v="0"/>
    <n v="0"/>
    <n v="0"/>
    <n v="0"/>
    <n v="0"/>
    <n v="0"/>
    <n v="0"/>
    <n v="0"/>
    <m/>
    <m/>
    <m/>
    <n v="0"/>
  </r>
  <r>
    <n v="900211460"/>
    <s v="ESE SOR TERESA ADELE"/>
    <s v="SORT"/>
    <n v="284240"/>
    <s v="SORT284240"/>
    <s v="900211460_SORT284240"/>
    <m/>
    <d v="2024-07-16T00:00:00"/>
    <m/>
    <n v="155730"/>
    <n v="155730"/>
    <s v="N/A"/>
    <s v="DONCELLO"/>
    <s v="URGENCIAS"/>
    <s v="N/A"/>
    <x v="2"/>
    <n v="0"/>
    <m/>
    <s v="Para cargar RIPS o soportes"/>
    <d v="2024-07-16T00:00:00"/>
    <m/>
    <m/>
    <m/>
    <s v="No radicada"/>
    <s v="No radicada"/>
    <n v="0"/>
    <m/>
    <m/>
    <m/>
    <m/>
    <m/>
    <m/>
    <n v="0"/>
    <n v="0"/>
    <n v="155730"/>
    <n v="0"/>
    <n v="0"/>
    <n v="0"/>
    <n v="0"/>
    <n v="0"/>
    <n v="0"/>
    <n v="0"/>
    <n v="0"/>
    <m/>
    <m/>
    <m/>
    <n v="0"/>
  </r>
  <r>
    <n v="900211460"/>
    <s v="ESE SOR TERESA ADELE"/>
    <s v="SORT"/>
    <n v="336859"/>
    <s v="SORT336859"/>
    <s v="900211460_SORT336859"/>
    <m/>
    <d v="2024-11-14T00:00:00"/>
    <m/>
    <n v="62500"/>
    <n v="62500"/>
    <s v="N/A"/>
    <s v="DONCELLO"/>
    <s v="URGENCIAS"/>
    <s v="N/A"/>
    <x v="2"/>
    <n v="0"/>
    <m/>
    <s v="Para cargar RIPS o soportes"/>
    <d v="2024-11-14T00:00:00"/>
    <m/>
    <m/>
    <m/>
    <s v="No radicada"/>
    <s v="No radicada"/>
    <n v="0"/>
    <m/>
    <m/>
    <m/>
    <m/>
    <m/>
    <m/>
    <n v="0"/>
    <n v="0"/>
    <n v="62500"/>
    <n v="0"/>
    <n v="0"/>
    <n v="0"/>
    <n v="0"/>
    <n v="0"/>
    <n v="0"/>
    <n v="0"/>
    <n v="0"/>
    <m/>
    <m/>
    <m/>
    <n v="0"/>
  </r>
  <r>
    <n v="900211460"/>
    <s v="ESE SOR TERESA ADELE"/>
    <s v="HLC"/>
    <n v="971507"/>
    <s v="HLC971507"/>
    <s v="900211460_HLC971507"/>
    <m/>
    <d v="2018-08-21T00:00:00"/>
    <s v="00/00/0000"/>
    <n v="120300"/>
    <n v="120300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120300"/>
    <n v="0"/>
    <n v="0"/>
    <n v="0"/>
    <n v="0"/>
    <n v="0"/>
    <n v="0"/>
    <n v="0"/>
    <n v="0"/>
    <m/>
    <m/>
    <m/>
    <n v="0"/>
  </r>
  <r>
    <n v="900211460"/>
    <s v="ESE SOR TERESA ADELE"/>
    <s v="HSJ"/>
    <n v="1324169"/>
    <s v="HSJ1324169"/>
    <s v="900211460_HSJ1324169"/>
    <m/>
    <d v="2018-03-19T00:00:00"/>
    <s v="00/00/0000"/>
    <n v="143300"/>
    <n v="143300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143300"/>
    <n v="0"/>
    <n v="0"/>
    <n v="0"/>
    <n v="0"/>
    <n v="0"/>
    <n v="0"/>
    <n v="0"/>
    <n v="0"/>
    <m/>
    <m/>
    <m/>
    <n v="0"/>
  </r>
  <r>
    <n v="900211460"/>
    <s v="ESE SOR TERESA ADELE"/>
    <s v="SORT"/>
    <n v="6576"/>
    <s v="SORT6576"/>
    <s v="900211460_SORT6576"/>
    <m/>
    <d v="2021-02-21T00:00:00"/>
    <m/>
    <n v="852128"/>
    <n v="852128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852128"/>
    <n v="0"/>
    <n v="0"/>
    <n v="0"/>
    <n v="0"/>
    <n v="0"/>
    <n v="0"/>
    <n v="0"/>
    <n v="0"/>
    <m/>
    <m/>
    <m/>
    <n v="0"/>
  </r>
  <r>
    <n v="900211460"/>
    <s v="ESE SOR TERESA ADELE"/>
    <s v="SORT"/>
    <n v="6577"/>
    <s v="SORT6577"/>
    <s v="900211460_SORT6577"/>
    <m/>
    <d v="2021-02-21T00:00:00"/>
    <m/>
    <n v="99423"/>
    <n v="99423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99423"/>
    <n v="0"/>
    <n v="0"/>
    <n v="0"/>
    <n v="0"/>
    <n v="0"/>
    <n v="0"/>
    <n v="0"/>
    <n v="0"/>
    <m/>
    <m/>
    <m/>
    <n v="0"/>
  </r>
  <r>
    <n v="900211460"/>
    <s v="ESE SOR TERESA ADELE"/>
    <s v="SORT"/>
    <n v="242866"/>
    <s v="SORT242866"/>
    <s v="900211460_SORT242866"/>
    <m/>
    <d v="2024-03-20T00:00:00"/>
    <m/>
    <n v="260993"/>
    <n v="260993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260993"/>
    <n v="0"/>
    <n v="0"/>
    <n v="0"/>
    <n v="0"/>
    <n v="0"/>
    <n v="0"/>
    <n v="0"/>
    <n v="0"/>
    <m/>
    <m/>
    <m/>
    <n v="0"/>
  </r>
  <r>
    <n v="900211460"/>
    <s v="ESE SOR TERESA ADELE"/>
    <s v="SORT"/>
    <n v="23498"/>
    <s v="SORT23498"/>
    <s v="900211460_SORT23498"/>
    <m/>
    <d v="2021-05-27T00:00:00"/>
    <d v="2022-07-08T00:00:00"/>
    <n v="81534"/>
    <n v="81534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81534"/>
    <n v="0"/>
    <n v="0"/>
    <n v="0"/>
    <n v="0"/>
    <n v="0"/>
    <n v="0"/>
    <n v="0"/>
    <n v="0"/>
    <m/>
    <m/>
    <m/>
    <n v="0"/>
  </r>
  <r>
    <n v="900211460"/>
    <s v="ESE SOR TERESA ADELE"/>
    <m/>
    <n v="394771"/>
    <s v="394771"/>
    <s v="900211460_394771"/>
    <m/>
    <d v="2025-04-23T00:00:00"/>
    <m/>
    <n v="45900"/>
    <n v="45900"/>
    <s v="N/A"/>
    <s v="DONCELLO"/>
    <s v="URGENCIAS"/>
    <s v="N/A"/>
    <x v="2"/>
    <n v="0"/>
    <m/>
    <m/>
    <m/>
    <m/>
    <m/>
    <m/>
    <s v="No radicada"/>
    <s v="No radicada"/>
    <n v="0"/>
    <m/>
    <m/>
    <m/>
    <m/>
    <m/>
    <m/>
    <n v="0"/>
    <n v="0"/>
    <n v="45900"/>
    <n v="0"/>
    <n v="0"/>
    <n v="0"/>
    <n v="0"/>
    <n v="0"/>
    <n v="0"/>
    <n v="0"/>
    <n v="0"/>
    <m/>
    <m/>
    <m/>
    <n v="0"/>
  </r>
  <r>
    <n v="900211460"/>
    <s v="ESE SOR TERESA ADELE"/>
    <s v="SORT"/>
    <n v="372216"/>
    <s v="SORT372216"/>
    <s v="900211460_SORT372216"/>
    <m/>
    <d v="2025-02-21T00:00:00"/>
    <d v="2025-03-25T00:00:00"/>
    <n v="219020"/>
    <n v="219020"/>
    <s v="N/A"/>
    <s v="DONCELLO"/>
    <s v="URGENCIAS"/>
    <s v="N/A"/>
    <x v="3"/>
    <n v="219020"/>
    <n v="1222583766"/>
    <s v="Finalizada"/>
    <d v="2025-03-21T00:00:00"/>
    <d v="2025-04-01T00:00:00"/>
    <d v="2025-04-03T00:00:00"/>
    <m/>
    <n v="27"/>
    <s v="0-30"/>
    <n v="0"/>
    <m/>
    <m/>
    <m/>
    <s v="Urgencias"/>
    <m/>
    <s v="URG-2023-286"/>
    <n v="0"/>
    <n v="0"/>
    <n v="0"/>
    <n v="0"/>
    <n v="0"/>
    <n v="0"/>
    <n v="21902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9"/>
  <sheetViews>
    <sheetView showGridLines="0" zoomScale="90" zoomScaleNormal="90" workbookViewId="0">
      <selection activeCell="B26" sqref="B26"/>
    </sheetView>
  </sheetViews>
  <sheetFormatPr baseColWidth="10" defaultRowHeight="14.5" x14ac:dyDescent="0.35"/>
  <cols>
    <col min="1" max="1" width="13.1796875" customWidth="1"/>
    <col min="2" max="2" width="24.26953125" customWidth="1"/>
    <col min="3" max="3" width="9" customWidth="1"/>
    <col min="4" max="5" width="8.81640625" customWidth="1"/>
    <col min="6" max="6" width="12.54296875" customWidth="1"/>
    <col min="7" max="7" width="13" customWidth="1"/>
    <col min="8" max="9" width="12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A1" s="11"/>
      <c r="B1" s="11"/>
      <c r="C1" s="11"/>
      <c r="D1" s="12"/>
      <c r="E1" s="9" t="s">
        <v>15</v>
      </c>
      <c r="F1" s="9"/>
      <c r="G1" s="9"/>
      <c r="H1" s="9"/>
      <c r="I1" s="9"/>
      <c r="J1" s="9"/>
      <c r="K1" s="9"/>
      <c r="L1" s="9"/>
      <c r="M1" s="3" t="s">
        <v>13</v>
      </c>
    </row>
    <row r="2" spans="1:13" ht="29.5" customHeight="1" x14ac:dyDescent="0.35">
      <c r="A2" s="13"/>
      <c r="B2" s="13"/>
      <c r="C2" s="13"/>
      <c r="D2" s="14"/>
      <c r="E2" s="10" t="s">
        <v>16</v>
      </c>
      <c r="F2" s="10"/>
      <c r="G2" s="10"/>
      <c r="H2" s="10"/>
      <c r="I2" s="10"/>
      <c r="J2" s="10"/>
      <c r="K2" s="10"/>
      <c r="L2" s="10"/>
      <c r="M2" s="3" t="s">
        <v>14</v>
      </c>
    </row>
    <row r="3" spans="1:13" s="2" customFormat="1" ht="29" x14ac:dyDescent="0.35">
      <c r="A3" s="1" t="s">
        <v>6</v>
      </c>
      <c r="B3" s="1" t="s">
        <v>8</v>
      </c>
      <c r="C3" s="1" t="s">
        <v>0</v>
      </c>
      <c r="D3" s="1" t="s">
        <v>1</v>
      </c>
      <c r="E3" s="1" t="s">
        <v>12</v>
      </c>
      <c r="F3" s="1" t="s">
        <v>2</v>
      </c>
      <c r="G3" s="1" t="s">
        <v>3</v>
      </c>
      <c r="H3" s="1" t="s">
        <v>4</v>
      </c>
      <c r="I3" s="1" t="s">
        <v>5</v>
      </c>
      <c r="J3" s="1" t="s">
        <v>7</v>
      </c>
      <c r="K3" s="1" t="s">
        <v>9</v>
      </c>
      <c r="L3" s="1" t="s">
        <v>10</v>
      </c>
      <c r="M3" s="1" t="s">
        <v>11</v>
      </c>
    </row>
    <row r="4" spans="1:13" x14ac:dyDescent="0.35">
      <c r="A4" s="4">
        <v>900211460</v>
      </c>
      <c r="B4" s="4" t="s">
        <v>17</v>
      </c>
      <c r="C4" s="4" t="s">
        <v>18</v>
      </c>
      <c r="D4" s="4">
        <v>372216</v>
      </c>
      <c r="E4" s="4"/>
      <c r="F4" s="5">
        <v>45709</v>
      </c>
      <c r="G4" s="6">
        <v>45741</v>
      </c>
      <c r="H4" s="8">
        <v>219020</v>
      </c>
      <c r="I4" s="8">
        <v>219020</v>
      </c>
      <c r="J4" s="4" t="s">
        <v>21</v>
      </c>
      <c r="K4" s="4" t="s">
        <v>22</v>
      </c>
      <c r="L4" s="4" t="s">
        <v>23</v>
      </c>
      <c r="M4" s="4" t="s">
        <v>21</v>
      </c>
    </row>
    <row r="5" spans="1:13" x14ac:dyDescent="0.35">
      <c r="A5" s="4">
        <v>900211460</v>
      </c>
      <c r="B5" s="4" t="s">
        <v>17</v>
      </c>
      <c r="C5" s="4" t="s">
        <v>18</v>
      </c>
      <c r="D5" s="4">
        <v>219926</v>
      </c>
      <c r="E5" s="4"/>
      <c r="F5" s="5">
        <v>45307</v>
      </c>
      <c r="G5" s="6">
        <v>45736</v>
      </c>
      <c r="H5" s="8">
        <v>165100</v>
      </c>
      <c r="I5" s="8">
        <v>165100</v>
      </c>
      <c r="J5" s="4" t="s">
        <v>21</v>
      </c>
      <c r="K5" s="4" t="s">
        <v>22</v>
      </c>
      <c r="L5" s="4" t="s">
        <v>23</v>
      </c>
      <c r="M5" s="4" t="s">
        <v>21</v>
      </c>
    </row>
    <row r="6" spans="1:13" x14ac:dyDescent="0.35">
      <c r="A6" s="4">
        <v>900211460</v>
      </c>
      <c r="B6" s="4" t="s">
        <v>17</v>
      </c>
      <c r="C6" s="4" t="s">
        <v>18</v>
      </c>
      <c r="D6" s="4">
        <v>231334</v>
      </c>
      <c r="E6" s="4"/>
      <c r="F6" s="5">
        <v>45341</v>
      </c>
      <c r="G6" s="6">
        <v>45457</v>
      </c>
      <c r="H6" s="8">
        <v>111100</v>
      </c>
      <c r="I6" s="8">
        <v>111100</v>
      </c>
      <c r="J6" s="4" t="s">
        <v>21</v>
      </c>
      <c r="K6" s="4" t="s">
        <v>22</v>
      </c>
      <c r="L6" s="4" t="s">
        <v>23</v>
      </c>
      <c r="M6" s="4" t="s">
        <v>21</v>
      </c>
    </row>
    <row r="7" spans="1:13" x14ac:dyDescent="0.35">
      <c r="A7" s="4">
        <v>900211460</v>
      </c>
      <c r="B7" s="4" t="s">
        <v>17</v>
      </c>
      <c r="C7" s="4" t="s">
        <v>19</v>
      </c>
      <c r="D7" s="4">
        <v>971507</v>
      </c>
      <c r="E7" s="4"/>
      <c r="F7" s="5">
        <v>43333</v>
      </c>
      <c r="G7" s="7" t="s">
        <v>24</v>
      </c>
      <c r="H7" s="8">
        <v>120300</v>
      </c>
      <c r="I7" s="8">
        <v>120300</v>
      </c>
      <c r="J7" s="4" t="s">
        <v>21</v>
      </c>
      <c r="K7" s="4" t="s">
        <v>22</v>
      </c>
      <c r="L7" s="4" t="s">
        <v>23</v>
      </c>
      <c r="M7" s="4" t="s">
        <v>21</v>
      </c>
    </row>
    <row r="8" spans="1:13" x14ac:dyDescent="0.35">
      <c r="A8" s="4">
        <v>900211460</v>
      </c>
      <c r="B8" s="4" t="s">
        <v>17</v>
      </c>
      <c r="C8" s="4" t="s">
        <v>19</v>
      </c>
      <c r="D8" s="4">
        <v>1090535</v>
      </c>
      <c r="E8" s="4"/>
      <c r="F8" s="5">
        <v>43958</v>
      </c>
      <c r="G8" s="6">
        <v>43958</v>
      </c>
      <c r="H8" s="8">
        <v>247300</v>
      </c>
      <c r="I8" s="8">
        <v>247300</v>
      </c>
      <c r="J8" s="4" t="s">
        <v>21</v>
      </c>
      <c r="K8" s="4" t="s">
        <v>22</v>
      </c>
      <c r="L8" s="4" t="s">
        <v>23</v>
      </c>
      <c r="M8" s="4" t="s">
        <v>21</v>
      </c>
    </row>
    <row r="9" spans="1:13" x14ac:dyDescent="0.35">
      <c r="A9" s="4">
        <v>900211460</v>
      </c>
      <c r="B9" s="4" t="s">
        <v>17</v>
      </c>
      <c r="C9" s="4" t="s">
        <v>20</v>
      </c>
      <c r="D9" s="4">
        <v>1324169</v>
      </c>
      <c r="E9" s="4"/>
      <c r="F9" s="5">
        <v>43178</v>
      </c>
      <c r="G9" s="7" t="s">
        <v>24</v>
      </c>
      <c r="H9" s="8">
        <v>143300</v>
      </c>
      <c r="I9" s="8">
        <v>143300</v>
      </c>
      <c r="J9" s="4" t="s">
        <v>21</v>
      </c>
      <c r="K9" s="4" t="s">
        <v>22</v>
      </c>
      <c r="L9" s="4" t="s">
        <v>23</v>
      </c>
      <c r="M9" s="4" t="s">
        <v>21</v>
      </c>
    </row>
    <row r="10" spans="1:13" x14ac:dyDescent="0.35">
      <c r="A10" s="4">
        <v>900211460</v>
      </c>
      <c r="B10" s="4" t="s">
        <v>17</v>
      </c>
      <c r="C10" s="4" t="s">
        <v>18</v>
      </c>
      <c r="D10" s="4">
        <v>6576</v>
      </c>
      <c r="E10" s="4"/>
      <c r="F10" s="5">
        <v>44248</v>
      </c>
      <c r="G10" s="7"/>
      <c r="H10" s="8">
        <v>852128</v>
      </c>
      <c r="I10" s="8">
        <v>852128</v>
      </c>
      <c r="J10" s="4" t="s">
        <v>21</v>
      </c>
      <c r="K10" s="4" t="s">
        <v>22</v>
      </c>
      <c r="L10" s="4" t="s">
        <v>23</v>
      </c>
      <c r="M10" s="4" t="s">
        <v>21</v>
      </c>
    </row>
    <row r="11" spans="1:13" x14ac:dyDescent="0.35">
      <c r="A11" s="4">
        <v>900211460</v>
      </c>
      <c r="B11" s="4" t="s">
        <v>17</v>
      </c>
      <c r="C11" s="4" t="s">
        <v>18</v>
      </c>
      <c r="D11" s="4">
        <v>6577</v>
      </c>
      <c r="E11" s="4"/>
      <c r="F11" s="5">
        <v>44248</v>
      </c>
      <c r="G11" s="7"/>
      <c r="H11" s="8">
        <v>99423</v>
      </c>
      <c r="I11" s="8">
        <v>99423</v>
      </c>
      <c r="J11" s="4" t="s">
        <v>21</v>
      </c>
      <c r="K11" s="4" t="s">
        <v>22</v>
      </c>
      <c r="L11" s="4" t="s">
        <v>23</v>
      </c>
      <c r="M11" s="4" t="s">
        <v>21</v>
      </c>
    </row>
    <row r="12" spans="1:13" x14ac:dyDescent="0.35">
      <c r="A12" s="4">
        <v>900211460</v>
      </c>
      <c r="B12" s="4" t="s">
        <v>17</v>
      </c>
      <c r="C12" s="4" t="s">
        <v>18</v>
      </c>
      <c r="D12" s="4">
        <v>147241</v>
      </c>
      <c r="E12" s="4"/>
      <c r="F12" s="5">
        <v>45090</v>
      </c>
      <c r="G12" s="6">
        <v>45163</v>
      </c>
      <c r="H12" s="8">
        <v>132700</v>
      </c>
      <c r="I12" s="8">
        <v>132700</v>
      </c>
      <c r="J12" s="4" t="s">
        <v>21</v>
      </c>
      <c r="K12" s="4" t="s">
        <v>22</v>
      </c>
      <c r="L12" s="4" t="s">
        <v>23</v>
      </c>
      <c r="M12" s="4" t="s">
        <v>21</v>
      </c>
    </row>
    <row r="13" spans="1:13" x14ac:dyDescent="0.35">
      <c r="A13" s="4">
        <v>900211460</v>
      </c>
      <c r="B13" s="4" t="s">
        <v>17</v>
      </c>
      <c r="C13" s="4" t="s">
        <v>18</v>
      </c>
      <c r="D13" s="4">
        <v>111420</v>
      </c>
      <c r="E13" s="4"/>
      <c r="F13" s="5">
        <v>44932</v>
      </c>
      <c r="G13" s="6">
        <v>45163</v>
      </c>
      <c r="H13" s="8">
        <v>147110</v>
      </c>
      <c r="I13" s="8">
        <v>147110</v>
      </c>
      <c r="J13" s="4" t="s">
        <v>21</v>
      </c>
      <c r="K13" s="4" t="s">
        <v>22</v>
      </c>
      <c r="L13" s="4" t="s">
        <v>23</v>
      </c>
      <c r="M13" s="4" t="s">
        <v>21</v>
      </c>
    </row>
    <row r="14" spans="1:13" x14ac:dyDescent="0.35">
      <c r="A14" s="4">
        <v>900211460</v>
      </c>
      <c r="B14" s="4" t="s">
        <v>17</v>
      </c>
      <c r="C14" s="4" t="s">
        <v>18</v>
      </c>
      <c r="D14" s="4">
        <v>183868</v>
      </c>
      <c r="E14" s="4"/>
      <c r="F14" s="5">
        <v>45188</v>
      </c>
      <c r="G14" s="6">
        <v>45223</v>
      </c>
      <c r="H14" s="8">
        <v>91800</v>
      </c>
      <c r="I14" s="8">
        <v>91800</v>
      </c>
      <c r="J14" s="4" t="s">
        <v>21</v>
      </c>
      <c r="K14" s="4" t="s">
        <v>22</v>
      </c>
      <c r="L14" s="4" t="s">
        <v>23</v>
      </c>
      <c r="M14" s="4" t="s">
        <v>21</v>
      </c>
    </row>
    <row r="15" spans="1:13" x14ac:dyDescent="0.35">
      <c r="A15" s="4">
        <v>900211460</v>
      </c>
      <c r="B15" s="4" t="s">
        <v>17</v>
      </c>
      <c r="C15" s="4" t="s">
        <v>18</v>
      </c>
      <c r="D15" s="4">
        <v>236101</v>
      </c>
      <c r="E15" s="4"/>
      <c r="F15" s="5">
        <v>45354</v>
      </c>
      <c r="G15" s="7"/>
      <c r="H15" s="8">
        <v>332443</v>
      </c>
      <c r="I15" s="8">
        <v>332443</v>
      </c>
      <c r="J15" s="4" t="s">
        <v>21</v>
      </c>
      <c r="K15" s="4" t="s">
        <v>22</v>
      </c>
      <c r="L15" s="4" t="s">
        <v>23</v>
      </c>
      <c r="M15" s="4" t="s">
        <v>21</v>
      </c>
    </row>
    <row r="16" spans="1:13" x14ac:dyDescent="0.35">
      <c r="A16" s="4">
        <v>900211460</v>
      </c>
      <c r="B16" s="4" t="s">
        <v>17</v>
      </c>
      <c r="C16" s="4" t="s">
        <v>18</v>
      </c>
      <c r="D16" s="4">
        <v>242866</v>
      </c>
      <c r="E16" s="4"/>
      <c r="F16" s="5">
        <v>45371</v>
      </c>
      <c r="G16" s="7"/>
      <c r="H16" s="8">
        <v>260993</v>
      </c>
      <c r="I16" s="8">
        <v>260993</v>
      </c>
      <c r="J16" s="4" t="s">
        <v>21</v>
      </c>
      <c r="K16" s="4" t="s">
        <v>22</v>
      </c>
      <c r="L16" s="4" t="s">
        <v>23</v>
      </c>
      <c r="M16" s="4" t="s">
        <v>21</v>
      </c>
    </row>
    <row r="17" spans="1:13" x14ac:dyDescent="0.35">
      <c r="A17" s="4">
        <v>900211460</v>
      </c>
      <c r="B17" s="4" t="s">
        <v>17</v>
      </c>
      <c r="C17" s="4" t="s">
        <v>18</v>
      </c>
      <c r="D17" s="4">
        <v>54639</v>
      </c>
      <c r="E17" s="4"/>
      <c r="F17" s="5">
        <v>44543</v>
      </c>
      <c r="G17" s="6">
        <v>44750</v>
      </c>
      <c r="H17" s="8">
        <v>263225</v>
      </c>
      <c r="I17" s="8">
        <v>263225</v>
      </c>
      <c r="J17" s="4" t="s">
        <v>21</v>
      </c>
      <c r="K17" s="4" t="s">
        <v>22</v>
      </c>
      <c r="L17" s="4" t="s">
        <v>23</v>
      </c>
      <c r="M17" s="4" t="s">
        <v>21</v>
      </c>
    </row>
    <row r="18" spans="1:13" x14ac:dyDescent="0.35">
      <c r="A18" s="4">
        <v>900211460</v>
      </c>
      <c r="B18" s="4" t="s">
        <v>17</v>
      </c>
      <c r="C18" s="4" t="s">
        <v>18</v>
      </c>
      <c r="D18" s="4">
        <v>56674</v>
      </c>
      <c r="E18" s="4"/>
      <c r="F18" s="5">
        <v>44559</v>
      </c>
      <c r="G18" s="6">
        <v>44750</v>
      </c>
      <c r="H18" s="8">
        <v>141101</v>
      </c>
      <c r="I18" s="8">
        <v>141101</v>
      </c>
      <c r="J18" s="4" t="s">
        <v>21</v>
      </c>
      <c r="K18" s="4" t="s">
        <v>22</v>
      </c>
      <c r="L18" s="4" t="s">
        <v>23</v>
      </c>
      <c r="M18" s="4" t="s">
        <v>21</v>
      </c>
    </row>
    <row r="19" spans="1:13" x14ac:dyDescent="0.35">
      <c r="A19" s="4">
        <v>900211460</v>
      </c>
      <c r="B19" s="4" t="s">
        <v>17</v>
      </c>
      <c r="C19" s="4" t="s">
        <v>18</v>
      </c>
      <c r="D19" s="4">
        <v>115782</v>
      </c>
      <c r="E19" s="4"/>
      <c r="F19" s="5">
        <v>44963</v>
      </c>
      <c r="G19" s="6">
        <v>45163</v>
      </c>
      <c r="H19" s="8">
        <v>611700</v>
      </c>
      <c r="I19" s="8">
        <v>611700</v>
      </c>
      <c r="J19" s="4" t="s">
        <v>21</v>
      </c>
      <c r="K19" s="4" t="s">
        <v>22</v>
      </c>
      <c r="L19" s="4" t="s">
        <v>23</v>
      </c>
      <c r="M19" s="4" t="s">
        <v>21</v>
      </c>
    </row>
    <row r="20" spans="1:13" x14ac:dyDescent="0.35">
      <c r="A20" s="4">
        <v>900211460</v>
      </c>
      <c r="B20" s="4" t="s">
        <v>17</v>
      </c>
      <c r="C20" s="4" t="s">
        <v>18</v>
      </c>
      <c r="D20" s="4">
        <v>236596</v>
      </c>
      <c r="E20" s="4"/>
      <c r="F20" s="5">
        <v>45355</v>
      </c>
      <c r="G20" s="7"/>
      <c r="H20" s="8">
        <v>295450</v>
      </c>
      <c r="I20" s="8">
        <v>295450</v>
      </c>
      <c r="J20" s="4" t="s">
        <v>21</v>
      </c>
      <c r="K20" s="4" t="s">
        <v>22</v>
      </c>
      <c r="L20" s="4" t="s">
        <v>23</v>
      </c>
      <c r="M20" s="4" t="s">
        <v>21</v>
      </c>
    </row>
    <row r="21" spans="1:13" x14ac:dyDescent="0.35">
      <c r="A21" s="4">
        <v>900211460</v>
      </c>
      <c r="B21" s="4" t="s">
        <v>17</v>
      </c>
      <c r="C21" s="4" t="s">
        <v>18</v>
      </c>
      <c r="D21" s="4">
        <v>183853</v>
      </c>
      <c r="E21" s="4"/>
      <c r="F21" s="5">
        <v>45188</v>
      </c>
      <c r="G21" s="7"/>
      <c r="H21" s="8">
        <v>130300</v>
      </c>
      <c r="I21" s="8">
        <v>130300</v>
      </c>
      <c r="J21" s="4" t="s">
        <v>21</v>
      </c>
      <c r="K21" s="4" t="s">
        <v>22</v>
      </c>
      <c r="L21" s="4" t="s">
        <v>23</v>
      </c>
      <c r="M21" s="4" t="s">
        <v>21</v>
      </c>
    </row>
    <row r="22" spans="1:13" x14ac:dyDescent="0.35">
      <c r="A22" s="4">
        <v>900211460</v>
      </c>
      <c r="B22" s="4" t="s">
        <v>17</v>
      </c>
      <c r="C22" s="4" t="s">
        <v>18</v>
      </c>
      <c r="D22" s="4">
        <v>178189</v>
      </c>
      <c r="E22" s="4"/>
      <c r="F22" s="5">
        <v>45174</v>
      </c>
      <c r="G22" s="7"/>
      <c r="H22" s="8">
        <v>6800</v>
      </c>
      <c r="I22" s="8">
        <v>6800</v>
      </c>
      <c r="J22" s="4" t="s">
        <v>21</v>
      </c>
      <c r="K22" s="4" t="s">
        <v>22</v>
      </c>
      <c r="L22" s="4" t="s">
        <v>23</v>
      </c>
      <c r="M22" s="4" t="s">
        <v>21</v>
      </c>
    </row>
    <row r="23" spans="1:13" x14ac:dyDescent="0.35">
      <c r="A23" s="4">
        <v>900211460</v>
      </c>
      <c r="B23" s="4" t="s">
        <v>17</v>
      </c>
      <c r="C23" s="4" t="s">
        <v>18</v>
      </c>
      <c r="D23" s="4">
        <v>23498</v>
      </c>
      <c r="E23" s="4"/>
      <c r="F23" s="5">
        <v>44343</v>
      </c>
      <c r="G23" s="6">
        <v>44750</v>
      </c>
      <c r="H23" s="8">
        <v>81534</v>
      </c>
      <c r="I23" s="8">
        <v>81534</v>
      </c>
      <c r="J23" s="4" t="s">
        <v>21</v>
      </c>
      <c r="K23" s="4" t="s">
        <v>22</v>
      </c>
      <c r="L23" s="4" t="s">
        <v>23</v>
      </c>
      <c r="M23" s="4" t="s">
        <v>21</v>
      </c>
    </row>
    <row r="24" spans="1:13" x14ac:dyDescent="0.35">
      <c r="A24" s="4">
        <v>900211460</v>
      </c>
      <c r="B24" s="4" t="s">
        <v>17</v>
      </c>
      <c r="C24" s="4" t="s">
        <v>18</v>
      </c>
      <c r="D24" s="4">
        <v>171842</v>
      </c>
      <c r="E24" s="4"/>
      <c r="F24" s="5">
        <v>45158</v>
      </c>
      <c r="G24" s="7"/>
      <c r="H24" s="8">
        <v>1070412</v>
      </c>
      <c r="I24" s="8">
        <v>1070412</v>
      </c>
      <c r="J24" s="4" t="s">
        <v>21</v>
      </c>
      <c r="K24" s="4" t="s">
        <v>22</v>
      </c>
      <c r="L24" s="4" t="s">
        <v>23</v>
      </c>
      <c r="M24" s="4" t="s">
        <v>21</v>
      </c>
    </row>
    <row r="25" spans="1:13" x14ac:dyDescent="0.35">
      <c r="A25" s="4">
        <v>900211460</v>
      </c>
      <c r="B25" s="4" t="s">
        <v>17</v>
      </c>
      <c r="C25" s="4" t="s">
        <v>18</v>
      </c>
      <c r="D25" s="4">
        <v>174031</v>
      </c>
      <c r="E25" s="4"/>
      <c r="F25" s="5">
        <v>45165</v>
      </c>
      <c r="G25" s="7"/>
      <c r="H25" s="8">
        <v>1059418</v>
      </c>
      <c r="I25" s="8">
        <v>1059418</v>
      </c>
      <c r="J25" s="4" t="s">
        <v>21</v>
      </c>
      <c r="K25" s="4" t="s">
        <v>22</v>
      </c>
      <c r="L25" s="4" t="s">
        <v>23</v>
      </c>
      <c r="M25" s="4" t="s">
        <v>21</v>
      </c>
    </row>
    <row r="26" spans="1:13" x14ac:dyDescent="0.35">
      <c r="A26" s="4">
        <v>900211460</v>
      </c>
      <c r="B26" s="4" t="s">
        <v>17</v>
      </c>
      <c r="C26" s="4" t="s">
        <v>18</v>
      </c>
      <c r="D26" s="4">
        <v>284240</v>
      </c>
      <c r="E26" s="4"/>
      <c r="F26" s="5">
        <v>45489</v>
      </c>
      <c r="G26" s="7"/>
      <c r="H26" s="8">
        <v>155730</v>
      </c>
      <c r="I26" s="8">
        <v>155730</v>
      </c>
      <c r="J26" s="4" t="s">
        <v>21</v>
      </c>
      <c r="K26" s="4" t="s">
        <v>22</v>
      </c>
      <c r="L26" s="4" t="s">
        <v>23</v>
      </c>
      <c r="M26" s="4" t="s">
        <v>21</v>
      </c>
    </row>
    <row r="27" spans="1:13" x14ac:dyDescent="0.35">
      <c r="A27" s="4">
        <v>900211460</v>
      </c>
      <c r="B27" s="4" t="s">
        <v>17</v>
      </c>
      <c r="C27" s="4" t="s">
        <v>18</v>
      </c>
      <c r="D27" s="4">
        <v>336859</v>
      </c>
      <c r="E27" s="4"/>
      <c r="F27" s="5">
        <v>45610</v>
      </c>
      <c r="G27" s="7"/>
      <c r="H27" s="8">
        <v>62500</v>
      </c>
      <c r="I27" s="8">
        <v>62500</v>
      </c>
      <c r="J27" s="4" t="s">
        <v>21</v>
      </c>
      <c r="K27" s="4" t="s">
        <v>22</v>
      </c>
      <c r="L27" s="4" t="s">
        <v>23</v>
      </c>
      <c r="M27" s="4" t="s">
        <v>21</v>
      </c>
    </row>
    <row r="28" spans="1:13" x14ac:dyDescent="0.35">
      <c r="A28" s="4">
        <v>900211460</v>
      </c>
      <c r="B28" s="4" t="s">
        <v>17</v>
      </c>
      <c r="C28" s="4"/>
      <c r="D28" s="4">
        <v>394771</v>
      </c>
      <c r="E28" s="4"/>
      <c r="F28" s="5">
        <v>45770</v>
      </c>
      <c r="G28" s="7"/>
      <c r="H28" s="8">
        <v>45900</v>
      </c>
      <c r="I28" s="8">
        <v>45900</v>
      </c>
      <c r="J28" s="4" t="s">
        <v>21</v>
      </c>
      <c r="K28" s="4" t="s">
        <v>22</v>
      </c>
      <c r="L28" s="4" t="s">
        <v>23</v>
      </c>
      <c r="M28" s="4" t="s">
        <v>21</v>
      </c>
    </row>
    <row r="29" spans="1:13" x14ac:dyDescent="0.35">
      <c r="A29" s="15" t="s">
        <v>25</v>
      </c>
      <c r="B29" s="16"/>
      <c r="C29" s="16"/>
      <c r="D29" s="16"/>
      <c r="E29" s="16"/>
      <c r="F29" s="16"/>
      <c r="G29" s="17"/>
      <c r="H29" s="8">
        <f>SUM(H4:H28)</f>
        <v>6846787</v>
      </c>
      <c r="I29" s="8">
        <f>SUM(I4:I28)</f>
        <v>6846787</v>
      </c>
      <c r="J29" s="4"/>
      <c r="K29" s="4"/>
      <c r="L29" s="4"/>
      <c r="M29" s="4"/>
    </row>
  </sheetData>
  <mergeCells count="4">
    <mergeCell ref="E1:L1"/>
    <mergeCell ref="E2:L2"/>
    <mergeCell ref="A1:D2"/>
    <mergeCell ref="A29:G29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5" t="s">
        <v>138</v>
      </c>
      <c r="B3" t="s">
        <v>136</v>
      </c>
      <c r="C3" t="s">
        <v>137</v>
      </c>
    </row>
    <row r="4" spans="1:3" x14ac:dyDescent="0.35">
      <c r="A4" s="46" t="s">
        <v>64</v>
      </c>
      <c r="B4" s="44">
        <v>2</v>
      </c>
      <c r="C4" s="44">
        <v>339100</v>
      </c>
    </row>
    <row r="5" spans="1:3" x14ac:dyDescent="0.35">
      <c r="A5" s="46" t="s">
        <v>74</v>
      </c>
      <c r="B5" s="44">
        <v>7</v>
      </c>
      <c r="C5" s="44">
        <v>1572036</v>
      </c>
    </row>
    <row r="6" spans="1:3" x14ac:dyDescent="0.35">
      <c r="A6" s="46" t="s">
        <v>100</v>
      </c>
      <c r="B6" s="44">
        <v>15</v>
      </c>
      <c r="C6" s="44">
        <v>4716631</v>
      </c>
    </row>
    <row r="7" spans="1:3" x14ac:dyDescent="0.35">
      <c r="A7" s="46" t="s">
        <v>133</v>
      </c>
      <c r="B7" s="44">
        <v>1</v>
      </c>
      <c r="C7" s="44">
        <v>219020</v>
      </c>
    </row>
    <row r="8" spans="1:3" x14ac:dyDescent="0.35">
      <c r="A8" s="46" t="s">
        <v>139</v>
      </c>
      <c r="B8" s="44">
        <v>25</v>
      </c>
      <c r="C8" s="44">
        <v>6846787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"/>
  <sheetViews>
    <sheetView showGridLines="0" topLeftCell="AF1" workbookViewId="0">
      <selection activeCell="AG2" sqref="AG2"/>
    </sheetView>
  </sheetViews>
  <sheetFormatPr baseColWidth="10" defaultRowHeight="10" x14ac:dyDescent="0.2"/>
  <cols>
    <col min="1" max="16384" width="10.90625" style="37"/>
  </cols>
  <sheetData>
    <row r="1" spans="1:47" x14ac:dyDescent="0.2">
      <c r="A1" s="36">
        <v>45777</v>
      </c>
      <c r="G1" s="38"/>
      <c r="H1" s="36"/>
      <c r="J1" s="39">
        <f>+SUBTOTAL(9,J3:J5792)</f>
        <v>6846787</v>
      </c>
      <c r="K1" s="39">
        <f>+SUBTOTAL(9,K3:K5792)</f>
        <v>6846787</v>
      </c>
      <c r="P1" s="41"/>
      <c r="Q1" s="39">
        <f>+SUBTOTAL(9,Q3:Q5792)</f>
        <v>219020</v>
      </c>
      <c r="R1" s="41"/>
      <c r="S1" s="41"/>
      <c r="T1" s="42"/>
      <c r="U1" s="42"/>
      <c r="V1" s="42"/>
      <c r="W1" s="42"/>
      <c r="X1" s="41"/>
      <c r="Y1" s="41"/>
      <c r="Z1" s="39">
        <f t="shared" ref="Z1" si="0">+SUBTOTAL(9,Z3:Z5792)</f>
        <v>1572036</v>
      </c>
      <c r="AA1" s="43"/>
      <c r="AB1" s="41"/>
      <c r="AC1" s="41"/>
      <c r="AD1" s="41"/>
      <c r="AE1" s="41"/>
      <c r="AF1" s="41"/>
      <c r="AG1" s="39">
        <f t="shared" ref="AG1:AP1" si="1">+SUBTOTAL(9,AG3:AG5792)</f>
        <v>0</v>
      </c>
      <c r="AH1" s="39">
        <f t="shared" si="1"/>
        <v>1572036</v>
      </c>
      <c r="AI1" s="39">
        <f t="shared" si="1"/>
        <v>4716631</v>
      </c>
      <c r="AJ1" s="39">
        <f t="shared" si="1"/>
        <v>339100</v>
      </c>
      <c r="AK1" s="39">
        <f t="shared" si="1"/>
        <v>0</v>
      </c>
      <c r="AL1" s="39">
        <f t="shared" si="1"/>
        <v>0</v>
      </c>
      <c r="AM1" s="39">
        <f t="shared" si="1"/>
        <v>219020</v>
      </c>
      <c r="AN1" s="39">
        <f t="shared" si="1"/>
        <v>0</v>
      </c>
      <c r="AO1" s="39">
        <f t="shared" si="1"/>
        <v>0</v>
      </c>
      <c r="AP1" s="39">
        <f t="shared" si="1"/>
        <v>0</v>
      </c>
      <c r="AQ1" s="40"/>
      <c r="AR1" s="41"/>
      <c r="AS1" s="42"/>
      <c r="AT1" s="41"/>
      <c r="AU1" s="40"/>
    </row>
    <row r="2" spans="1:47" ht="30" x14ac:dyDescent="0.2">
      <c r="A2" s="18" t="s">
        <v>6</v>
      </c>
      <c r="B2" s="18" t="s">
        <v>8</v>
      </c>
      <c r="C2" s="18" t="s">
        <v>0</v>
      </c>
      <c r="D2" s="18" t="s">
        <v>1</v>
      </c>
      <c r="E2" s="18" t="s">
        <v>26</v>
      </c>
      <c r="F2" s="18" t="s">
        <v>27</v>
      </c>
      <c r="G2" s="18" t="s">
        <v>12</v>
      </c>
      <c r="H2" s="19" t="s">
        <v>2</v>
      </c>
      <c r="I2" s="18" t="s">
        <v>3</v>
      </c>
      <c r="J2" s="20" t="s">
        <v>4</v>
      </c>
      <c r="K2" s="20" t="s">
        <v>5</v>
      </c>
      <c r="L2" s="18" t="s">
        <v>7</v>
      </c>
      <c r="M2" s="18" t="s">
        <v>28</v>
      </c>
      <c r="N2" s="18" t="s">
        <v>10</v>
      </c>
      <c r="O2" s="18" t="s">
        <v>11</v>
      </c>
      <c r="P2" s="21" t="s">
        <v>29</v>
      </c>
      <c r="Q2" s="22" t="s">
        <v>30</v>
      </c>
      <c r="R2" s="23" t="s">
        <v>31</v>
      </c>
      <c r="S2" s="24" t="s">
        <v>32</v>
      </c>
      <c r="T2" s="25" t="s">
        <v>33</v>
      </c>
      <c r="U2" s="25" t="s">
        <v>34</v>
      </c>
      <c r="V2" s="25" t="s">
        <v>35</v>
      </c>
      <c r="W2" s="25" t="s">
        <v>36</v>
      </c>
      <c r="X2" s="24" t="s">
        <v>37</v>
      </c>
      <c r="Y2" s="24" t="s">
        <v>38</v>
      </c>
      <c r="Z2" s="26" t="s">
        <v>41</v>
      </c>
      <c r="AA2" s="27" t="s">
        <v>42</v>
      </c>
      <c r="AB2" s="27" t="s">
        <v>43</v>
      </c>
      <c r="AC2" s="27" t="s">
        <v>44</v>
      </c>
      <c r="AD2" s="27" t="s">
        <v>45</v>
      </c>
      <c r="AE2" s="27" t="s">
        <v>46</v>
      </c>
      <c r="AF2" s="27" t="s">
        <v>47</v>
      </c>
      <c r="AG2" s="28" t="s">
        <v>48</v>
      </c>
      <c r="AH2" s="28" t="s">
        <v>49</v>
      </c>
      <c r="AI2" s="28" t="s">
        <v>50</v>
      </c>
      <c r="AJ2" s="28" t="s">
        <v>51</v>
      </c>
      <c r="AK2" s="28" t="s">
        <v>52</v>
      </c>
      <c r="AL2" s="28" t="s">
        <v>39</v>
      </c>
      <c r="AM2" s="28" t="s">
        <v>53</v>
      </c>
      <c r="AN2" s="28" t="s">
        <v>54</v>
      </c>
      <c r="AO2" s="28" t="s">
        <v>55</v>
      </c>
      <c r="AP2" s="29" t="s">
        <v>56</v>
      </c>
      <c r="AQ2" s="29" t="s">
        <v>57</v>
      </c>
      <c r="AR2" s="30" t="s">
        <v>58</v>
      </c>
      <c r="AS2" s="31" t="s">
        <v>59</v>
      </c>
      <c r="AT2" s="30" t="s">
        <v>60</v>
      </c>
      <c r="AU2" s="29" t="s">
        <v>61</v>
      </c>
    </row>
    <row r="3" spans="1:47" x14ac:dyDescent="0.2">
      <c r="A3" s="32">
        <v>900211460</v>
      </c>
      <c r="B3" s="32" t="s">
        <v>17</v>
      </c>
      <c r="C3" s="32" t="s">
        <v>18</v>
      </c>
      <c r="D3" s="32">
        <v>183868</v>
      </c>
      <c r="E3" s="32" t="s">
        <v>62</v>
      </c>
      <c r="F3" s="32" t="s">
        <v>63</v>
      </c>
      <c r="G3" s="32"/>
      <c r="H3" s="33">
        <v>45188</v>
      </c>
      <c r="I3" s="33">
        <v>45223</v>
      </c>
      <c r="J3" s="34">
        <v>91800</v>
      </c>
      <c r="K3" s="34">
        <v>91800</v>
      </c>
      <c r="L3" s="32" t="s">
        <v>21</v>
      </c>
      <c r="M3" s="32" t="s">
        <v>22</v>
      </c>
      <c r="N3" s="32" t="s">
        <v>23</v>
      </c>
      <c r="O3" s="32" t="s">
        <v>21</v>
      </c>
      <c r="P3" s="32" t="s">
        <v>64</v>
      </c>
      <c r="Q3" s="35">
        <v>0</v>
      </c>
      <c r="R3" s="32"/>
      <c r="S3" s="32" t="s">
        <v>65</v>
      </c>
      <c r="T3" s="33">
        <v>45188</v>
      </c>
      <c r="U3" s="33">
        <v>45231</v>
      </c>
      <c r="V3" s="33"/>
      <c r="W3" s="33">
        <v>45259</v>
      </c>
      <c r="X3" s="32">
        <v>518</v>
      </c>
      <c r="Y3" s="32" t="s">
        <v>66</v>
      </c>
      <c r="Z3" s="35">
        <v>0</v>
      </c>
      <c r="AA3" s="32"/>
      <c r="AB3" s="32"/>
      <c r="AC3" s="32"/>
      <c r="AD3" s="32" t="s">
        <v>67</v>
      </c>
      <c r="AE3" s="32"/>
      <c r="AF3" s="32"/>
      <c r="AG3" s="35">
        <v>0</v>
      </c>
      <c r="AH3" s="35">
        <v>0</v>
      </c>
      <c r="AI3" s="35">
        <v>0</v>
      </c>
      <c r="AJ3" s="35">
        <v>91800</v>
      </c>
      <c r="AK3" s="35">
        <v>0</v>
      </c>
      <c r="AL3" s="35">
        <v>0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2"/>
      <c r="AS3" s="33"/>
      <c r="AT3" s="32"/>
      <c r="AU3" s="35">
        <v>0</v>
      </c>
    </row>
    <row r="4" spans="1:47" x14ac:dyDescent="0.2">
      <c r="A4" s="32">
        <v>900211460</v>
      </c>
      <c r="B4" s="32" t="s">
        <v>17</v>
      </c>
      <c r="C4" s="32" t="s">
        <v>19</v>
      </c>
      <c r="D4" s="32">
        <v>1090535</v>
      </c>
      <c r="E4" s="32" t="s">
        <v>68</v>
      </c>
      <c r="F4" s="32" t="s">
        <v>69</v>
      </c>
      <c r="G4" s="32"/>
      <c r="H4" s="33">
        <v>43958</v>
      </c>
      <c r="I4" s="33">
        <v>43958</v>
      </c>
      <c r="J4" s="34">
        <v>247300</v>
      </c>
      <c r="K4" s="34">
        <v>247300</v>
      </c>
      <c r="L4" s="32" t="s">
        <v>21</v>
      </c>
      <c r="M4" s="32" t="s">
        <v>22</v>
      </c>
      <c r="N4" s="32" t="s">
        <v>23</v>
      </c>
      <c r="O4" s="32" t="s">
        <v>21</v>
      </c>
      <c r="P4" s="32" t="s">
        <v>64</v>
      </c>
      <c r="Q4" s="35">
        <v>0</v>
      </c>
      <c r="R4" s="32"/>
      <c r="S4" s="32" t="s">
        <v>70</v>
      </c>
      <c r="T4" s="33">
        <v>43958</v>
      </c>
      <c r="U4" s="33">
        <v>43992</v>
      </c>
      <c r="V4" s="33">
        <v>44973</v>
      </c>
      <c r="W4" s="33"/>
      <c r="X4" s="32">
        <v>804</v>
      </c>
      <c r="Y4" s="32" t="s">
        <v>66</v>
      </c>
      <c r="Z4" s="35">
        <v>0</v>
      </c>
      <c r="AA4" s="32"/>
      <c r="AB4" s="32"/>
      <c r="AC4" s="32"/>
      <c r="AD4" s="32"/>
      <c r="AE4" s="32"/>
      <c r="AF4" s="32" t="s">
        <v>71</v>
      </c>
      <c r="AG4" s="35">
        <v>0</v>
      </c>
      <c r="AH4" s="35">
        <v>0</v>
      </c>
      <c r="AI4" s="35">
        <v>0</v>
      </c>
      <c r="AJ4" s="35">
        <v>247300</v>
      </c>
      <c r="AK4" s="35">
        <v>0</v>
      </c>
      <c r="AL4" s="35">
        <v>0</v>
      </c>
      <c r="AM4" s="35">
        <v>0</v>
      </c>
      <c r="AN4" s="35">
        <v>0</v>
      </c>
      <c r="AO4" s="35">
        <v>0</v>
      </c>
      <c r="AP4" s="35">
        <v>0</v>
      </c>
      <c r="AQ4" s="35">
        <v>0</v>
      </c>
      <c r="AR4" s="32"/>
      <c r="AS4" s="33"/>
      <c r="AT4" s="32"/>
      <c r="AU4" s="35">
        <v>0</v>
      </c>
    </row>
    <row r="5" spans="1:47" x14ac:dyDescent="0.2">
      <c r="A5" s="32">
        <v>900211460</v>
      </c>
      <c r="B5" s="32" t="s">
        <v>17</v>
      </c>
      <c r="C5" s="32" t="s">
        <v>18</v>
      </c>
      <c r="D5" s="32">
        <v>219926</v>
      </c>
      <c r="E5" s="32" t="s">
        <v>72</v>
      </c>
      <c r="F5" s="32" t="s">
        <v>73</v>
      </c>
      <c r="G5" s="32"/>
      <c r="H5" s="33">
        <v>45307</v>
      </c>
      <c r="I5" s="33">
        <v>45736</v>
      </c>
      <c r="J5" s="34">
        <v>165100</v>
      </c>
      <c r="K5" s="34">
        <v>165100</v>
      </c>
      <c r="L5" s="32" t="s">
        <v>21</v>
      </c>
      <c r="M5" s="32" t="s">
        <v>22</v>
      </c>
      <c r="N5" s="32" t="s">
        <v>23</v>
      </c>
      <c r="O5" s="32" t="s">
        <v>21</v>
      </c>
      <c r="P5" s="32" t="s">
        <v>74</v>
      </c>
      <c r="Q5" s="35">
        <v>0</v>
      </c>
      <c r="R5" s="32"/>
      <c r="S5" s="32" t="s">
        <v>75</v>
      </c>
      <c r="T5" s="33">
        <v>45417</v>
      </c>
      <c r="U5" s="33">
        <v>45457</v>
      </c>
      <c r="V5" s="33"/>
      <c r="W5" s="33">
        <v>45476</v>
      </c>
      <c r="X5" s="32">
        <v>301</v>
      </c>
      <c r="Y5" s="32" t="s">
        <v>76</v>
      </c>
      <c r="Z5" s="35">
        <v>165100</v>
      </c>
      <c r="AA5" s="32" t="s">
        <v>40</v>
      </c>
      <c r="AB5" s="32" t="s">
        <v>77</v>
      </c>
      <c r="AC5" s="32" t="s">
        <v>78</v>
      </c>
      <c r="AD5" s="32" t="s">
        <v>67</v>
      </c>
      <c r="AE5" s="32" t="s">
        <v>67</v>
      </c>
      <c r="AF5" s="32"/>
      <c r="AG5" s="35">
        <v>0</v>
      </c>
      <c r="AH5" s="35">
        <v>165100</v>
      </c>
      <c r="AI5" s="35">
        <v>0</v>
      </c>
      <c r="AJ5" s="35">
        <v>0</v>
      </c>
      <c r="AK5" s="35">
        <v>0</v>
      </c>
      <c r="AL5" s="35">
        <v>0</v>
      </c>
      <c r="AM5" s="35">
        <v>0</v>
      </c>
      <c r="AN5" s="35">
        <v>0</v>
      </c>
      <c r="AO5" s="35">
        <v>0</v>
      </c>
      <c r="AP5" s="35">
        <v>0</v>
      </c>
      <c r="AQ5" s="35">
        <v>0</v>
      </c>
      <c r="AR5" s="32"/>
      <c r="AS5" s="33"/>
      <c r="AT5" s="32"/>
      <c r="AU5" s="35">
        <v>0</v>
      </c>
    </row>
    <row r="6" spans="1:47" x14ac:dyDescent="0.2">
      <c r="A6" s="32">
        <v>900211460</v>
      </c>
      <c r="B6" s="32" t="s">
        <v>17</v>
      </c>
      <c r="C6" s="32" t="s">
        <v>18</v>
      </c>
      <c r="D6" s="32">
        <v>231334</v>
      </c>
      <c r="E6" s="32" t="s">
        <v>79</v>
      </c>
      <c r="F6" s="32" t="s">
        <v>80</v>
      </c>
      <c r="G6" s="32"/>
      <c r="H6" s="33">
        <v>45341</v>
      </c>
      <c r="I6" s="33">
        <v>45457</v>
      </c>
      <c r="J6" s="34">
        <v>111100</v>
      </c>
      <c r="K6" s="34">
        <v>111100</v>
      </c>
      <c r="L6" s="32" t="s">
        <v>21</v>
      </c>
      <c r="M6" s="32" t="s">
        <v>22</v>
      </c>
      <c r="N6" s="32" t="s">
        <v>23</v>
      </c>
      <c r="O6" s="32" t="s">
        <v>21</v>
      </c>
      <c r="P6" s="32" t="s">
        <v>74</v>
      </c>
      <c r="Q6" s="35">
        <v>0</v>
      </c>
      <c r="R6" s="32"/>
      <c r="S6" s="32" t="s">
        <v>75</v>
      </c>
      <c r="T6" s="33">
        <v>45341</v>
      </c>
      <c r="U6" s="33">
        <v>45457</v>
      </c>
      <c r="V6" s="33"/>
      <c r="W6" s="33">
        <v>45476</v>
      </c>
      <c r="X6" s="32">
        <v>301</v>
      </c>
      <c r="Y6" s="32" t="s">
        <v>76</v>
      </c>
      <c r="Z6" s="35">
        <v>111100</v>
      </c>
      <c r="AA6" s="32" t="s">
        <v>40</v>
      </c>
      <c r="AB6" s="32" t="s">
        <v>77</v>
      </c>
      <c r="AC6" s="32" t="s">
        <v>78</v>
      </c>
      <c r="AD6" s="32" t="s">
        <v>67</v>
      </c>
      <c r="AE6" s="32" t="s">
        <v>67</v>
      </c>
      <c r="AF6" s="32"/>
      <c r="AG6" s="35">
        <v>0</v>
      </c>
      <c r="AH6" s="35">
        <v>111100</v>
      </c>
      <c r="AI6" s="35">
        <v>0</v>
      </c>
      <c r="AJ6" s="35">
        <v>0</v>
      </c>
      <c r="AK6" s="35">
        <v>0</v>
      </c>
      <c r="AL6" s="35">
        <v>0</v>
      </c>
      <c r="AM6" s="35">
        <v>0</v>
      </c>
      <c r="AN6" s="35">
        <v>0</v>
      </c>
      <c r="AO6" s="35">
        <v>0</v>
      </c>
      <c r="AP6" s="35">
        <v>0</v>
      </c>
      <c r="AQ6" s="35">
        <v>0</v>
      </c>
      <c r="AR6" s="32"/>
      <c r="AS6" s="33"/>
      <c r="AT6" s="32"/>
      <c r="AU6" s="35">
        <v>0</v>
      </c>
    </row>
    <row r="7" spans="1:47" x14ac:dyDescent="0.2">
      <c r="A7" s="32">
        <v>900211460</v>
      </c>
      <c r="B7" s="32" t="s">
        <v>17</v>
      </c>
      <c r="C7" s="32" t="s">
        <v>18</v>
      </c>
      <c r="D7" s="32">
        <v>147241</v>
      </c>
      <c r="E7" s="32" t="s">
        <v>81</v>
      </c>
      <c r="F7" s="32" t="s">
        <v>82</v>
      </c>
      <c r="G7" s="32"/>
      <c r="H7" s="33">
        <v>45090</v>
      </c>
      <c r="I7" s="33">
        <v>45163</v>
      </c>
      <c r="J7" s="34">
        <v>132700</v>
      </c>
      <c r="K7" s="34">
        <v>132700</v>
      </c>
      <c r="L7" s="32" t="s">
        <v>21</v>
      </c>
      <c r="M7" s="32" t="s">
        <v>22</v>
      </c>
      <c r="N7" s="32" t="s">
        <v>23</v>
      </c>
      <c r="O7" s="32" t="s">
        <v>21</v>
      </c>
      <c r="P7" s="32" t="s">
        <v>74</v>
      </c>
      <c r="Q7" s="35">
        <v>0</v>
      </c>
      <c r="R7" s="32"/>
      <c r="S7" s="32" t="s">
        <v>75</v>
      </c>
      <c r="T7" s="33">
        <v>45159</v>
      </c>
      <c r="U7" s="33">
        <v>45170</v>
      </c>
      <c r="V7" s="33"/>
      <c r="W7" s="33">
        <v>45177</v>
      </c>
      <c r="X7" s="32">
        <v>600</v>
      </c>
      <c r="Y7" s="32" t="s">
        <v>66</v>
      </c>
      <c r="Z7" s="35">
        <v>132700</v>
      </c>
      <c r="AA7" s="32" t="s">
        <v>40</v>
      </c>
      <c r="AB7" s="32" t="s">
        <v>83</v>
      </c>
      <c r="AC7" s="32" t="s">
        <v>84</v>
      </c>
      <c r="AD7" s="32" t="s">
        <v>67</v>
      </c>
      <c r="AE7" s="32" t="s">
        <v>67</v>
      </c>
      <c r="AF7" s="32"/>
      <c r="AG7" s="35">
        <v>0</v>
      </c>
      <c r="AH7" s="35">
        <v>132700</v>
      </c>
      <c r="AI7" s="35">
        <v>0</v>
      </c>
      <c r="AJ7" s="35">
        <v>0</v>
      </c>
      <c r="AK7" s="35">
        <v>0</v>
      </c>
      <c r="AL7" s="35">
        <v>0</v>
      </c>
      <c r="AM7" s="35">
        <v>0</v>
      </c>
      <c r="AN7" s="35">
        <v>0</v>
      </c>
      <c r="AO7" s="35">
        <v>0</v>
      </c>
      <c r="AP7" s="35">
        <v>0</v>
      </c>
      <c r="AQ7" s="35">
        <v>0</v>
      </c>
      <c r="AR7" s="32"/>
      <c r="AS7" s="33"/>
      <c r="AT7" s="32"/>
      <c r="AU7" s="35">
        <v>0</v>
      </c>
    </row>
    <row r="8" spans="1:47" x14ac:dyDescent="0.2">
      <c r="A8" s="32">
        <v>900211460</v>
      </c>
      <c r="B8" s="32" t="s">
        <v>17</v>
      </c>
      <c r="C8" s="32" t="s">
        <v>18</v>
      </c>
      <c r="D8" s="32">
        <v>111420</v>
      </c>
      <c r="E8" s="32" t="s">
        <v>85</v>
      </c>
      <c r="F8" s="32" t="s">
        <v>86</v>
      </c>
      <c r="G8" s="32"/>
      <c r="H8" s="33">
        <v>44932</v>
      </c>
      <c r="I8" s="33">
        <v>45163</v>
      </c>
      <c r="J8" s="34">
        <v>147110</v>
      </c>
      <c r="K8" s="34">
        <v>147110</v>
      </c>
      <c r="L8" s="32" t="s">
        <v>21</v>
      </c>
      <c r="M8" s="32" t="s">
        <v>22</v>
      </c>
      <c r="N8" s="32" t="s">
        <v>23</v>
      </c>
      <c r="O8" s="32" t="s">
        <v>21</v>
      </c>
      <c r="P8" s="32" t="s">
        <v>74</v>
      </c>
      <c r="Q8" s="35">
        <v>0</v>
      </c>
      <c r="R8" s="32"/>
      <c r="S8" s="32" t="s">
        <v>75</v>
      </c>
      <c r="T8" s="33">
        <v>45159</v>
      </c>
      <c r="U8" s="33">
        <v>45170</v>
      </c>
      <c r="V8" s="33"/>
      <c r="W8" s="33">
        <v>45177</v>
      </c>
      <c r="X8" s="32">
        <v>600</v>
      </c>
      <c r="Y8" s="32" t="s">
        <v>66</v>
      </c>
      <c r="Z8" s="35">
        <v>147110</v>
      </c>
      <c r="AA8" s="32" t="s">
        <v>40</v>
      </c>
      <c r="AB8" s="32" t="s">
        <v>87</v>
      </c>
      <c r="AC8" s="32" t="s">
        <v>84</v>
      </c>
      <c r="AD8" s="32" t="s">
        <v>67</v>
      </c>
      <c r="AE8" s="32" t="s">
        <v>67</v>
      </c>
      <c r="AF8" s="32"/>
      <c r="AG8" s="35">
        <v>0</v>
      </c>
      <c r="AH8" s="35">
        <v>147110</v>
      </c>
      <c r="AI8" s="35">
        <v>0</v>
      </c>
      <c r="AJ8" s="35">
        <v>0</v>
      </c>
      <c r="AK8" s="35">
        <v>0</v>
      </c>
      <c r="AL8" s="35">
        <v>0</v>
      </c>
      <c r="AM8" s="35">
        <v>0</v>
      </c>
      <c r="AN8" s="35">
        <v>0</v>
      </c>
      <c r="AO8" s="35">
        <v>0</v>
      </c>
      <c r="AP8" s="35">
        <v>0</v>
      </c>
      <c r="AQ8" s="35">
        <v>0</v>
      </c>
      <c r="AR8" s="32"/>
      <c r="AS8" s="33"/>
      <c r="AT8" s="32"/>
      <c r="AU8" s="35">
        <v>0</v>
      </c>
    </row>
    <row r="9" spans="1:47" x14ac:dyDescent="0.2">
      <c r="A9" s="32">
        <v>900211460</v>
      </c>
      <c r="B9" s="32" t="s">
        <v>17</v>
      </c>
      <c r="C9" s="32" t="s">
        <v>18</v>
      </c>
      <c r="D9" s="32">
        <v>54639</v>
      </c>
      <c r="E9" s="32" t="s">
        <v>88</v>
      </c>
      <c r="F9" s="32" t="s">
        <v>89</v>
      </c>
      <c r="G9" s="32"/>
      <c r="H9" s="33">
        <v>44543</v>
      </c>
      <c r="I9" s="33">
        <v>44750</v>
      </c>
      <c r="J9" s="34">
        <v>263225</v>
      </c>
      <c r="K9" s="34">
        <v>263225</v>
      </c>
      <c r="L9" s="32" t="s">
        <v>21</v>
      </c>
      <c r="M9" s="32" t="s">
        <v>22</v>
      </c>
      <c r="N9" s="32" t="s">
        <v>23</v>
      </c>
      <c r="O9" s="32" t="s">
        <v>21</v>
      </c>
      <c r="P9" s="32" t="s">
        <v>74</v>
      </c>
      <c r="Q9" s="35">
        <v>0</v>
      </c>
      <c r="R9" s="32"/>
      <c r="S9" s="32" t="s">
        <v>75</v>
      </c>
      <c r="T9" s="33">
        <v>44543</v>
      </c>
      <c r="U9" s="33">
        <v>44764</v>
      </c>
      <c r="V9" s="33">
        <v>44764</v>
      </c>
      <c r="W9" s="33">
        <v>44769</v>
      </c>
      <c r="X9" s="32">
        <v>1008</v>
      </c>
      <c r="Y9" s="32" t="s">
        <v>66</v>
      </c>
      <c r="Z9" s="35">
        <v>263225</v>
      </c>
      <c r="AA9" s="32" t="s">
        <v>40</v>
      </c>
      <c r="AB9" s="32" t="s">
        <v>90</v>
      </c>
      <c r="AC9" s="32" t="s">
        <v>78</v>
      </c>
      <c r="AD9" s="32"/>
      <c r="AE9" s="32" t="s">
        <v>91</v>
      </c>
      <c r="AF9" s="32" t="s">
        <v>71</v>
      </c>
      <c r="AG9" s="35">
        <v>0</v>
      </c>
      <c r="AH9" s="35">
        <v>263225</v>
      </c>
      <c r="AI9" s="35">
        <v>0</v>
      </c>
      <c r="AJ9" s="35">
        <v>0</v>
      </c>
      <c r="AK9" s="35">
        <v>0</v>
      </c>
      <c r="AL9" s="35">
        <v>0</v>
      </c>
      <c r="AM9" s="35">
        <v>0</v>
      </c>
      <c r="AN9" s="35">
        <v>0</v>
      </c>
      <c r="AO9" s="35">
        <v>0</v>
      </c>
      <c r="AP9" s="35">
        <v>0</v>
      </c>
      <c r="AQ9" s="35">
        <v>0</v>
      </c>
      <c r="AR9" s="32"/>
      <c r="AS9" s="33"/>
      <c r="AT9" s="32"/>
      <c r="AU9" s="35">
        <v>0</v>
      </c>
    </row>
    <row r="10" spans="1:47" x14ac:dyDescent="0.2">
      <c r="A10" s="32">
        <v>900211460</v>
      </c>
      <c r="B10" s="32" t="s">
        <v>17</v>
      </c>
      <c r="C10" s="32" t="s">
        <v>18</v>
      </c>
      <c r="D10" s="32">
        <v>56674</v>
      </c>
      <c r="E10" s="32" t="s">
        <v>92</v>
      </c>
      <c r="F10" s="32" t="s">
        <v>93</v>
      </c>
      <c r="G10" s="32"/>
      <c r="H10" s="33">
        <v>44559</v>
      </c>
      <c r="I10" s="33">
        <v>44750</v>
      </c>
      <c r="J10" s="34">
        <v>141101</v>
      </c>
      <c r="K10" s="34">
        <v>141101</v>
      </c>
      <c r="L10" s="32" t="s">
        <v>21</v>
      </c>
      <c r="M10" s="32" t="s">
        <v>22</v>
      </c>
      <c r="N10" s="32" t="s">
        <v>23</v>
      </c>
      <c r="O10" s="32" t="s">
        <v>21</v>
      </c>
      <c r="P10" s="32" t="s">
        <v>74</v>
      </c>
      <c r="Q10" s="35">
        <v>0</v>
      </c>
      <c r="R10" s="32"/>
      <c r="S10" s="32" t="s">
        <v>75</v>
      </c>
      <c r="T10" s="33">
        <v>44559</v>
      </c>
      <c r="U10" s="33">
        <v>44764</v>
      </c>
      <c r="V10" s="33">
        <v>44764</v>
      </c>
      <c r="W10" s="33">
        <v>44769</v>
      </c>
      <c r="X10" s="32">
        <v>1008</v>
      </c>
      <c r="Y10" s="32" t="s">
        <v>66</v>
      </c>
      <c r="Z10" s="35">
        <v>141101</v>
      </c>
      <c r="AA10" s="32" t="s">
        <v>40</v>
      </c>
      <c r="AB10" s="32" t="s">
        <v>94</v>
      </c>
      <c r="AC10" s="32" t="s">
        <v>78</v>
      </c>
      <c r="AD10" s="32"/>
      <c r="AE10" s="32" t="s">
        <v>91</v>
      </c>
      <c r="AF10" s="32" t="s">
        <v>71</v>
      </c>
      <c r="AG10" s="35">
        <v>0</v>
      </c>
      <c r="AH10" s="35">
        <v>141101</v>
      </c>
      <c r="AI10" s="35">
        <v>0</v>
      </c>
      <c r="AJ10" s="35">
        <v>0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2"/>
      <c r="AS10" s="33"/>
      <c r="AT10" s="32"/>
      <c r="AU10" s="35">
        <v>0</v>
      </c>
    </row>
    <row r="11" spans="1:47" x14ac:dyDescent="0.2">
      <c r="A11" s="32">
        <v>900211460</v>
      </c>
      <c r="B11" s="32" t="s">
        <v>17</v>
      </c>
      <c r="C11" s="32" t="s">
        <v>18</v>
      </c>
      <c r="D11" s="32">
        <v>115782</v>
      </c>
      <c r="E11" s="32" t="s">
        <v>95</v>
      </c>
      <c r="F11" s="32" t="s">
        <v>96</v>
      </c>
      <c r="G11" s="32"/>
      <c r="H11" s="33">
        <v>44963</v>
      </c>
      <c r="I11" s="33">
        <v>45163</v>
      </c>
      <c r="J11" s="34">
        <v>611700</v>
      </c>
      <c r="K11" s="34">
        <v>611700</v>
      </c>
      <c r="L11" s="32" t="s">
        <v>21</v>
      </c>
      <c r="M11" s="32" t="s">
        <v>22</v>
      </c>
      <c r="N11" s="32" t="s">
        <v>23</v>
      </c>
      <c r="O11" s="32" t="s">
        <v>21</v>
      </c>
      <c r="P11" s="32" t="s">
        <v>74</v>
      </c>
      <c r="Q11" s="35">
        <v>0</v>
      </c>
      <c r="R11" s="32"/>
      <c r="S11" s="32" t="s">
        <v>75</v>
      </c>
      <c r="T11" s="33">
        <v>45159</v>
      </c>
      <c r="U11" s="33">
        <v>45170</v>
      </c>
      <c r="V11" s="33"/>
      <c r="W11" s="33">
        <v>45259</v>
      </c>
      <c r="X11" s="32">
        <v>518</v>
      </c>
      <c r="Y11" s="32" t="s">
        <v>66</v>
      </c>
      <c r="Z11" s="35">
        <v>611700</v>
      </c>
      <c r="AA11" s="32" t="s">
        <v>40</v>
      </c>
      <c r="AB11" s="32" t="s">
        <v>97</v>
      </c>
      <c r="AC11" s="32" t="s">
        <v>78</v>
      </c>
      <c r="AD11" s="32" t="s">
        <v>67</v>
      </c>
      <c r="AE11" s="32" t="s">
        <v>67</v>
      </c>
      <c r="AF11" s="32"/>
      <c r="AG11" s="35">
        <v>0</v>
      </c>
      <c r="AH11" s="35">
        <v>611700</v>
      </c>
      <c r="AI11" s="35">
        <v>0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2"/>
      <c r="AS11" s="33"/>
      <c r="AT11" s="32"/>
      <c r="AU11" s="35">
        <v>0</v>
      </c>
    </row>
    <row r="12" spans="1:47" x14ac:dyDescent="0.2">
      <c r="A12" s="32">
        <v>900211460</v>
      </c>
      <c r="B12" s="32" t="s">
        <v>17</v>
      </c>
      <c r="C12" s="32" t="s">
        <v>18</v>
      </c>
      <c r="D12" s="32">
        <v>236101</v>
      </c>
      <c r="E12" s="32" t="s">
        <v>98</v>
      </c>
      <c r="F12" s="32" t="s">
        <v>99</v>
      </c>
      <c r="G12" s="32"/>
      <c r="H12" s="33">
        <v>45354</v>
      </c>
      <c r="I12" s="33"/>
      <c r="J12" s="34">
        <v>332443</v>
      </c>
      <c r="K12" s="34">
        <v>332443</v>
      </c>
      <c r="L12" s="32" t="s">
        <v>21</v>
      </c>
      <c r="M12" s="32" t="s">
        <v>22</v>
      </c>
      <c r="N12" s="32" t="s">
        <v>23</v>
      </c>
      <c r="O12" s="32" t="s">
        <v>21</v>
      </c>
      <c r="P12" s="32" t="s">
        <v>100</v>
      </c>
      <c r="Q12" s="35">
        <v>0</v>
      </c>
      <c r="R12" s="32"/>
      <c r="S12" s="32" t="s">
        <v>101</v>
      </c>
      <c r="T12" s="33">
        <v>45354</v>
      </c>
      <c r="U12" s="33"/>
      <c r="V12" s="33"/>
      <c r="W12" s="33"/>
      <c r="X12" s="32" t="s">
        <v>102</v>
      </c>
      <c r="Y12" s="32" t="s">
        <v>102</v>
      </c>
      <c r="Z12" s="35">
        <v>0</v>
      </c>
      <c r="AA12" s="32"/>
      <c r="AB12" s="32"/>
      <c r="AC12" s="32"/>
      <c r="AD12" s="32"/>
      <c r="AE12" s="32"/>
      <c r="AF12" s="32"/>
      <c r="AG12" s="35">
        <v>0</v>
      </c>
      <c r="AH12" s="35">
        <v>0</v>
      </c>
      <c r="AI12" s="35">
        <v>332443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0</v>
      </c>
      <c r="AR12" s="32"/>
      <c r="AS12" s="33"/>
      <c r="AT12" s="32"/>
      <c r="AU12" s="35">
        <v>0</v>
      </c>
    </row>
    <row r="13" spans="1:47" x14ac:dyDescent="0.2">
      <c r="A13" s="32">
        <v>900211460</v>
      </c>
      <c r="B13" s="32" t="s">
        <v>17</v>
      </c>
      <c r="C13" s="32" t="s">
        <v>18</v>
      </c>
      <c r="D13" s="32">
        <v>236596</v>
      </c>
      <c r="E13" s="32" t="s">
        <v>103</v>
      </c>
      <c r="F13" s="32" t="s">
        <v>104</v>
      </c>
      <c r="G13" s="32"/>
      <c r="H13" s="33">
        <v>45355</v>
      </c>
      <c r="I13" s="33"/>
      <c r="J13" s="34">
        <v>295450</v>
      </c>
      <c r="K13" s="34">
        <v>295450</v>
      </c>
      <c r="L13" s="32" t="s">
        <v>21</v>
      </c>
      <c r="M13" s="32" t="s">
        <v>22</v>
      </c>
      <c r="N13" s="32" t="s">
        <v>23</v>
      </c>
      <c r="O13" s="32" t="s">
        <v>21</v>
      </c>
      <c r="P13" s="32" t="s">
        <v>100</v>
      </c>
      <c r="Q13" s="35">
        <v>0</v>
      </c>
      <c r="R13" s="32"/>
      <c r="S13" s="32" t="s">
        <v>101</v>
      </c>
      <c r="T13" s="33">
        <v>45355</v>
      </c>
      <c r="U13" s="33"/>
      <c r="V13" s="33"/>
      <c r="W13" s="33"/>
      <c r="X13" s="32" t="s">
        <v>102</v>
      </c>
      <c r="Y13" s="32" t="s">
        <v>102</v>
      </c>
      <c r="Z13" s="35">
        <v>0</v>
      </c>
      <c r="AA13" s="32"/>
      <c r="AB13" s="32"/>
      <c r="AC13" s="32"/>
      <c r="AD13" s="32"/>
      <c r="AE13" s="32"/>
      <c r="AF13" s="32"/>
      <c r="AG13" s="35">
        <v>0</v>
      </c>
      <c r="AH13" s="35">
        <v>0</v>
      </c>
      <c r="AI13" s="35">
        <v>295450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0</v>
      </c>
      <c r="AR13" s="32"/>
      <c r="AS13" s="33"/>
      <c r="AT13" s="32"/>
      <c r="AU13" s="35">
        <v>0</v>
      </c>
    </row>
    <row r="14" spans="1:47" x14ac:dyDescent="0.2">
      <c r="A14" s="32">
        <v>900211460</v>
      </c>
      <c r="B14" s="32" t="s">
        <v>17</v>
      </c>
      <c r="C14" s="32" t="s">
        <v>18</v>
      </c>
      <c r="D14" s="32">
        <v>183853</v>
      </c>
      <c r="E14" s="32" t="s">
        <v>105</v>
      </c>
      <c r="F14" s="32" t="s">
        <v>106</v>
      </c>
      <c r="G14" s="32"/>
      <c r="H14" s="33">
        <v>45188</v>
      </c>
      <c r="I14" s="33"/>
      <c r="J14" s="34">
        <v>130300</v>
      </c>
      <c r="K14" s="34">
        <v>130300</v>
      </c>
      <c r="L14" s="32" t="s">
        <v>21</v>
      </c>
      <c r="M14" s="32" t="s">
        <v>22</v>
      </c>
      <c r="N14" s="32" t="s">
        <v>23</v>
      </c>
      <c r="O14" s="32" t="s">
        <v>21</v>
      </c>
      <c r="P14" s="32" t="s">
        <v>100</v>
      </c>
      <c r="Q14" s="35">
        <v>0</v>
      </c>
      <c r="R14" s="32"/>
      <c r="S14" s="32" t="s">
        <v>101</v>
      </c>
      <c r="T14" s="33">
        <v>45188</v>
      </c>
      <c r="U14" s="33"/>
      <c r="V14" s="33"/>
      <c r="W14" s="33"/>
      <c r="X14" s="32" t="s">
        <v>102</v>
      </c>
      <c r="Y14" s="32" t="s">
        <v>102</v>
      </c>
      <c r="Z14" s="35">
        <v>0</v>
      </c>
      <c r="AA14" s="32"/>
      <c r="AB14" s="32"/>
      <c r="AC14" s="32"/>
      <c r="AD14" s="32"/>
      <c r="AE14" s="32"/>
      <c r="AF14" s="32"/>
      <c r="AG14" s="35">
        <v>0</v>
      </c>
      <c r="AH14" s="35">
        <v>0</v>
      </c>
      <c r="AI14" s="35">
        <v>130300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2"/>
      <c r="AS14" s="33"/>
      <c r="AT14" s="32"/>
      <c r="AU14" s="35">
        <v>0</v>
      </c>
    </row>
    <row r="15" spans="1:47" x14ac:dyDescent="0.2">
      <c r="A15" s="32">
        <v>900211460</v>
      </c>
      <c r="B15" s="32" t="s">
        <v>17</v>
      </c>
      <c r="C15" s="32" t="s">
        <v>18</v>
      </c>
      <c r="D15" s="32">
        <v>178189</v>
      </c>
      <c r="E15" s="32" t="s">
        <v>107</v>
      </c>
      <c r="F15" s="32" t="s">
        <v>108</v>
      </c>
      <c r="G15" s="32"/>
      <c r="H15" s="33">
        <v>45174</v>
      </c>
      <c r="I15" s="33"/>
      <c r="J15" s="34">
        <v>6800</v>
      </c>
      <c r="K15" s="34">
        <v>6800</v>
      </c>
      <c r="L15" s="32" t="s">
        <v>21</v>
      </c>
      <c r="M15" s="32" t="s">
        <v>22</v>
      </c>
      <c r="N15" s="32" t="s">
        <v>23</v>
      </c>
      <c r="O15" s="32" t="s">
        <v>21</v>
      </c>
      <c r="P15" s="32" t="s">
        <v>100</v>
      </c>
      <c r="Q15" s="35">
        <v>0</v>
      </c>
      <c r="R15" s="32"/>
      <c r="S15" s="32" t="s">
        <v>101</v>
      </c>
      <c r="T15" s="33">
        <v>45174</v>
      </c>
      <c r="U15" s="33"/>
      <c r="V15" s="33"/>
      <c r="W15" s="33"/>
      <c r="X15" s="32" t="s">
        <v>102</v>
      </c>
      <c r="Y15" s="32" t="s">
        <v>102</v>
      </c>
      <c r="Z15" s="35">
        <v>0</v>
      </c>
      <c r="AA15" s="32"/>
      <c r="AB15" s="32"/>
      <c r="AC15" s="32"/>
      <c r="AD15" s="32"/>
      <c r="AE15" s="32"/>
      <c r="AF15" s="32"/>
      <c r="AG15" s="35">
        <v>0</v>
      </c>
      <c r="AH15" s="35">
        <v>0</v>
      </c>
      <c r="AI15" s="35">
        <v>6800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2"/>
      <c r="AS15" s="33"/>
      <c r="AT15" s="32"/>
      <c r="AU15" s="35">
        <v>0</v>
      </c>
    </row>
    <row r="16" spans="1:47" x14ac:dyDescent="0.2">
      <c r="A16" s="32">
        <v>900211460</v>
      </c>
      <c r="B16" s="32" t="s">
        <v>17</v>
      </c>
      <c r="C16" s="32" t="s">
        <v>18</v>
      </c>
      <c r="D16" s="32">
        <v>171842</v>
      </c>
      <c r="E16" s="32" t="s">
        <v>109</v>
      </c>
      <c r="F16" s="32" t="s">
        <v>110</v>
      </c>
      <c r="G16" s="32"/>
      <c r="H16" s="33">
        <v>45158</v>
      </c>
      <c r="I16" s="33"/>
      <c r="J16" s="34">
        <v>1070412</v>
      </c>
      <c r="K16" s="34">
        <v>1070412</v>
      </c>
      <c r="L16" s="32" t="s">
        <v>21</v>
      </c>
      <c r="M16" s="32" t="s">
        <v>22</v>
      </c>
      <c r="N16" s="32" t="s">
        <v>23</v>
      </c>
      <c r="O16" s="32" t="s">
        <v>21</v>
      </c>
      <c r="P16" s="32" t="s">
        <v>100</v>
      </c>
      <c r="Q16" s="35">
        <v>0</v>
      </c>
      <c r="R16" s="32"/>
      <c r="S16" s="32" t="s">
        <v>101</v>
      </c>
      <c r="T16" s="33">
        <v>45158</v>
      </c>
      <c r="U16" s="33"/>
      <c r="V16" s="33"/>
      <c r="W16" s="33"/>
      <c r="X16" s="32" t="s">
        <v>102</v>
      </c>
      <c r="Y16" s="32" t="s">
        <v>102</v>
      </c>
      <c r="Z16" s="35">
        <v>0</v>
      </c>
      <c r="AA16" s="32"/>
      <c r="AB16" s="32"/>
      <c r="AC16" s="32"/>
      <c r="AD16" s="32"/>
      <c r="AE16" s="32"/>
      <c r="AF16" s="32"/>
      <c r="AG16" s="35">
        <v>0</v>
      </c>
      <c r="AH16" s="35">
        <v>0</v>
      </c>
      <c r="AI16" s="35">
        <v>1070412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2"/>
      <c r="AS16" s="33"/>
      <c r="AT16" s="32"/>
      <c r="AU16" s="35">
        <v>0</v>
      </c>
    </row>
    <row r="17" spans="1:47" x14ac:dyDescent="0.2">
      <c r="A17" s="32">
        <v>900211460</v>
      </c>
      <c r="B17" s="32" t="s">
        <v>17</v>
      </c>
      <c r="C17" s="32" t="s">
        <v>18</v>
      </c>
      <c r="D17" s="32">
        <v>174031</v>
      </c>
      <c r="E17" s="32" t="s">
        <v>111</v>
      </c>
      <c r="F17" s="32" t="s">
        <v>112</v>
      </c>
      <c r="G17" s="32"/>
      <c r="H17" s="33">
        <v>45165</v>
      </c>
      <c r="I17" s="33"/>
      <c r="J17" s="34">
        <v>1059418</v>
      </c>
      <c r="K17" s="34">
        <v>1059418</v>
      </c>
      <c r="L17" s="32" t="s">
        <v>21</v>
      </c>
      <c r="M17" s="32" t="s">
        <v>22</v>
      </c>
      <c r="N17" s="32" t="s">
        <v>23</v>
      </c>
      <c r="O17" s="32" t="s">
        <v>21</v>
      </c>
      <c r="P17" s="32" t="s">
        <v>100</v>
      </c>
      <c r="Q17" s="35">
        <v>0</v>
      </c>
      <c r="R17" s="32"/>
      <c r="S17" s="32" t="s">
        <v>101</v>
      </c>
      <c r="T17" s="33">
        <v>45165</v>
      </c>
      <c r="U17" s="33"/>
      <c r="V17" s="33"/>
      <c r="W17" s="33"/>
      <c r="X17" s="32" t="s">
        <v>102</v>
      </c>
      <c r="Y17" s="32" t="s">
        <v>102</v>
      </c>
      <c r="Z17" s="35">
        <v>0</v>
      </c>
      <c r="AA17" s="32"/>
      <c r="AB17" s="32"/>
      <c r="AC17" s="32"/>
      <c r="AD17" s="32"/>
      <c r="AE17" s="32"/>
      <c r="AF17" s="32"/>
      <c r="AG17" s="35">
        <v>0</v>
      </c>
      <c r="AH17" s="35">
        <v>0</v>
      </c>
      <c r="AI17" s="35">
        <v>1059418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2"/>
      <c r="AS17" s="33"/>
      <c r="AT17" s="32"/>
      <c r="AU17" s="35">
        <v>0</v>
      </c>
    </row>
    <row r="18" spans="1:47" x14ac:dyDescent="0.2">
      <c r="A18" s="32">
        <v>900211460</v>
      </c>
      <c r="B18" s="32" t="s">
        <v>17</v>
      </c>
      <c r="C18" s="32" t="s">
        <v>18</v>
      </c>
      <c r="D18" s="32">
        <v>284240</v>
      </c>
      <c r="E18" s="32" t="s">
        <v>113</v>
      </c>
      <c r="F18" s="32" t="s">
        <v>114</v>
      </c>
      <c r="G18" s="32"/>
      <c r="H18" s="33">
        <v>45489</v>
      </c>
      <c r="I18" s="33"/>
      <c r="J18" s="34">
        <v>155730</v>
      </c>
      <c r="K18" s="34">
        <v>155730</v>
      </c>
      <c r="L18" s="32" t="s">
        <v>21</v>
      </c>
      <c r="M18" s="32" t="s">
        <v>22</v>
      </c>
      <c r="N18" s="32" t="s">
        <v>23</v>
      </c>
      <c r="O18" s="32" t="s">
        <v>21</v>
      </c>
      <c r="P18" s="32" t="s">
        <v>100</v>
      </c>
      <c r="Q18" s="35">
        <v>0</v>
      </c>
      <c r="R18" s="32"/>
      <c r="S18" s="32" t="s">
        <v>101</v>
      </c>
      <c r="T18" s="33">
        <v>45489</v>
      </c>
      <c r="U18" s="33"/>
      <c r="V18" s="33"/>
      <c r="W18" s="33"/>
      <c r="X18" s="32" t="s">
        <v>102</v>
      </c>
      <c r="Y18" s="32" t="s">
        <v>102</v>
      </c>
      <c r="Z18" s="35">
        <v>0</v>
      </c>
      <c r="AA18" s="32"/>
      <c r="AB18" s="32"/>
      <c r="AC18" s="32"/>
      <c r="AD18" s="32"/>
      <c r="AE18" s="32"/>
      <c r="AF18" s="32"/>
      <c r="AG18" s="35">
        <v>0</v>
      </c>
      <c r="AH18" s="35">
        <v>0</v>
      </c>
      <c r="AI18" s="35">
        <v>155730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2"/>
      <c r="AS18" s="33"/>
      <c r="AT18" s="32"/>
      <c r="AU18" s="35">
        <v>0</v>
      </c>
    </row>
    <row r="19" spans="1:47" x14ac:dyDescent="0.2">
      <c r="A19" s="32">
        <v>900211460</v>
      </c>
      <c r="B19" s="32" t="s">
        <v>17</v>
      </c>
      <c r="C19" s="32" t="s">
        <v>18</v>
      </c>
      <c r="D19" s="32">
        <v>336859</v>
      </c>
      <c r="E19" s="32" t="s">
        <v>115</v>
      </c>
      <c r="F19" s="32" t="s">
        <v>116</v>
      </c>
      <c r="G19" s="32"/>
      <c r="H19" s="33">
        <v>45610</v>
      </c>
      <c r="I19" s="33"/>
      <c r="J19" s="34">
        <v>62500</v>
      </c>
      <c r="K19" s="34">
        <v>62500</v>
      </c>
      <c r="L19" s="32" t="s">
        <v>21</v>
      </c>
      <c r="M19" s="32" t="s">
        <v>22</v>
      </c>
      <c r="N19" s="32" t="s">
        <v>23</v>
      </c>
      <c r="O19" s="32" t="s">
        <v>21</v>
      </c>
      <c r="P19" s="32" t="s">
        <v>100</v>
      </c>
      <c r="Q19" s="35">
        <v>0</v>
      </c>
      <c r="R19" s="32"/>
      <c r="S19" s="32" t="s">
        <v>101</v>
      </c>
      <c r="T19" s="33">
        <v>45610</v>
      </c>
      <c r="U19" s="33"/>
      <c r="V19" s="33"/>
      <c r="W19" s="33"/>
      <c r="X19" s="32" t="s">
        <v>102</v>
      </c>
      <c r="Y19" s="32" t="s">
        <v>102</v>
      </c>
      <c r="Z19" s="35">
        <v>0</v>
      </c>
      <c r="AA19" s="32"/>
      <c r="AB19" s="32"/>
      <c r="AC19" s="32"/>
      <c r="AD19" s="32"/>
      <c r="AE19" s="32"/>
      <c r="AF19" s="32"/>
      <c r="AG19" s="35">
        <v>0</v>
      </c>
      <c r="AH19" s="35">
        <v>0</v>
      </c>
      <c r="AI19" s="35">
        <v>62500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2"/>
      <c r="AS19" s="33"/>
      <c r="AT19" s="32"/>
      <c r="AU19" s="35">
        <v>0</v>
      </c>
    </row>
    <row r="20" spans="1:47" x14ac:dyDescent="0.2">
      <c r="A20" s="32">
        <v>900211460</v>
      </c>
      <c r="B20" s="32" t="s">
        <v>17</v>
      </c>
      <c r="C20" s="32" t="s">
        <v>19</v>
      </c>
      <c r="D20" s="32">
        <v>971507</v>
      </c>
      <c r="E20" s="32" t="s">
        <v>117</v>
      </c>
      <c r="F20" s="32" t="s">
        <v>118</v>
      </c>
      <c r="G20" s="32"/>
      <c r="H20" s="33">
        <v>43333</v>
      </c>
      <c r="I20" s="33" t="s">
        <v>24</v>
      </c>
      <c r="J20" s="34">
        <v>120300</v>
      </c>
      <c r="K20" s="34">
        <v>120300</v>
      </c>
      <c r="L20" s="32" t="s">
        <v>21</v>
      </c>
      <c r="M20" s="32" t="s">
        <v>22</v>
      </c>
      <c r="N20" s="32" t="s">
        <v>23</v>
      </c>
      <c r="O20" s="32" t="s">
        <v>21</v>
      </c>
      <c r="P20" s="32" t="s">
        <v>100</v>
      </c>
      <c r="Q20" s="35">
        <v>0</v>
      </c>
      <c r="R20" s="32"/>
      <c r="S20" s="32"/>
      <c r="T20" s="33"/>
      <c r="U20" s="33"/>
      <c r="V20" s="33"/>
      <c r="W20" s="33"/>
      <c r="X20" s="32" t="s">
        <v>102</v>
      </c>
      <c r="Y20" s="32" t="s">
        <v>102</v>
      </c>
      <c r="Z20" s="35">
        <v>0</v>
      </c>
      <c r="AA20" s="32"/>
      <c r="AB20" s="32"/>
      <c r="AC20" s="32"/>
      <c r="AD20" s="32"/>
      <c r="AE20" s="32"/>
      <c r="AF20" s="32"/>
      <c r="AG20" s="35">
        <v>0</v>
      </c>
      <c r="AH20" s="35">
        <v>0</v>
      </c>
      <c r="AI20" s="35">
        <v>120300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2"/>
      <c r="AS20" s="33"/>
      <c r="AT20" s="32"/>
      <c r="AU20" s="35">
        <v>0</v>
      </c>
    </row>
    <row r="21" spans="1:47" x14ac:dyDescent="0.2">
      <c r="A21" s="32">
        <v>900211460</v>
      </c>
      <c r="B21" s="32" t="s">
        <v>17</v>
      </c>
      <c r="C21" s="32" t="s">
        <v>20</v>
      </c>
      <c r="D21" s="32">
        <v>1324169</v>
      </c>
      <c r="E21" s="32" t="s">
        <v>119</v>
      </c>
      <c r="F21" s="32" t="s">
        <v>120</v>
      </c>
      <c r="G21" s="32"/>
      <c r="H21" s="33">
        <v>43178</v>
      </c>
      <c r="I21" s="33" t="s">
        <v>24</v>
      </c>
      <c r="J21" s="34">
        <v>143300</v>
      </c>
      <c r="K21" s="34">
        <v>143300</v>
      </c>
      <c r="L21" s="32" t="s">
        <v>21</v>
      </c>
      <c r="M21" s="32" t="s">
        <v>22</v>
      </c>
      <c r="N21" s="32" t="s">
        <v>23</v>
      </c>
      <c r="O21" s="32" t="s">
        <v>21</v>
      </c>
      <c r="P21" s="32" t="s">
        <v>100</v>
      </c>
      <c r="Q21" s="35">
        <v>0</v>
      </c>
      <c r="R21" s="32"/>
      <c r="S21" s="32"/>
      <c r="T21" s="33"/>
      <c r="U21" s="33"/>
      <c r="V21" s="33"/>
      <c r="W21" s="33"/>
      <c r="X21" s="32" t="s">
        <v>102</v>
      </c>
      <c r="Y21" s="32" t="s">
        <v>102</v>
      </c>
      <c r="Z21" s="35">
        <v>0</v>
      </c>
      <c r="AA21" s="32"/>
      <c r="AB21" s="32"/>
      <c r="AC21" s="32"/>
      <c r="AD21" s="32"/>
      <c r="AE21" s="32"/>
      <c r="AF21" s="32"/>
      <c r="AG21" s="35">
        <v>0</v>
      </c>
      <c r="AH21" s="35">
        <v>0</v>
      </c>
      <c r="AI21" s="35">
        <v>143300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2"/>
      <c r="AS21" s="33"/>
      <c r="AT21" s="32"/>
      <c r="AU21" s="35">
        <v>0</v>
      </c>
    </row>
    <row r="22" spans="1:47" x14ac:dyDescent="0.2">
      <c r="A22" s="32">
        <v>900211460</v>
      </c>
      <c r="B22" s="32" t="s">
        <v>17</v>
      </c>
      <c r="C22" s="32" t="s">
        <v>18</v>
      </c>
      <c r="D22" s="32">
        <v>6576</v>
      </c>
      <c r="E22" s="32" t="s">
        <v>121</v>
      </c>
      <c r="F22" s="32" t="s">
        <v>122</v>
      </c>
      <c r="G22" s="32"/>
      <c r="H22" s="33">
        <v>44248</v>
      </c>
      <c r="I22" s="33"/>
      <c r="J22" s="34">
        <v>852128</v>
      </c>
      <c r="K22" s="34">
        <v>852128</v>
      </c>
      <c r="L22" s="32" t="s">
        <v>21</v>
      </c>
      <c r="M22" s="32" t="s">
        <v>22</v>
      </c>
      <c r="N22" s="32" t="s">
        <v>23</v>
      </c>
      <c r="O22" s="32" t="s">
        <v>21</v>
      </c>
      <c r="P22" s="32" t="s">
        <v>100</v>
      </c>
      <c r="Q22" s="35">
        <v>0</v>
      </c>
      <c r="R22" s="32"/>
      <c r="S22" s="32"/>
      <c r="T22" s="33"/>
      <c r="U22" s="33"/>
      <c r="V22" s="33"/>
      <c r="W22" s="33"/>
      <c r="X22" s="32" t="s">
        <v>102</v>
      </c>
      <c r="Y22" s="32" t="s">
        <v>102</v>
      </c>
      <c r="Z22" s="35">
        <v>0</v>
      </c>
      <c r="AA22" s="32"/>
      <c r="AB22" s="32"/>
      <c r="AC22" s="32"/>
      <c r="AD22" s="32"/>
      <c r="AE22" s="32"/>
      <c r="AF22" s="32"/>
      <c r="AG22" s="35">
        <v>0</v>
      </c>
      <c r="AH22" s="35">
        <v>0</v>
      </c>
      <c r="AI22" s="35">
        <v>852128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2"/>
      <c r="AS22" s="33"/>
      <c r="AT22" s="32"/>
      <c r="AU22" s="35">
        <v>0</v>
      </c>
    </row>
    <row r="23" spans="1:47" x14ac:dyDescent="0.2">
      <c r="A23" s="32">
        <v>900211460</v>
      </c>
      <c r="B23" s="32" t="s">
        <v>17</v>
      </c>
      <c r="C23" s="32" t="s">
        <v>18</v>
      </c>
      <c r="D23" s="32">
        <v>6577</v>
      </c>
      <c r="E23" s="32" t="s">
        <v>123</v>
      </c>
      <c r="F23" s="32" t="s">
        <v>124</v>
      </c>
      <c r="G23" s="32"/>
      <c r="H23" s="33">
        <v>44248</v>
      </c>
      <c r="I23" s="33"/>
      <c r="J23" s="34">
        <v>99423</v>
      </c>
      <c r="K23" s="34">
        <v>99423</v>
      </c>
      <c r="L23" s="32" t="s">
        <v>21</v>
      </c>
      <c r="M23" s="32" t="s">
        <v>22</v>
      </c>
      <c r="N23" s="32" t="s">
        <v>23</v>
      </c>
      <c r="O23" s="32" t="s">
        <v>21</v>
      </c>
      <c r="P23" s="32" t="s">
        <v>100</v>
      </c>
      <c r="Q23" s="35">
        <v>0</v>
      </c>
      <c r="R23" s="32"/>
      <c r="S23" s="32"/>
      <c r="T23" s="33"/>
      <c r="U23" s="33"/>
      <c r="V23" s="33"/>
      <c r="W23" s="33"/>
      <c r="X23" s="32" t="s">
        <v>102</v>
      </c>
      <c r="Y23" s="32" t="s">
        <v>102</v>
      </c>
      <c r="Z23" s="35">
        <v>0</v>
      </c>
      <c r="AA23" s="32"/>
      <c r="AB23" s="32"/>
      <c r="AC23" s="32"/>
      <c r="AD23" s="32"/>
      <c r="AE23" s="32"/>
      <c r="AF23" s="32"/>
      <c r="AG23" s="35">
        <v>0</v>
      </c>
      <c r="AH23" s="35">
        <v>0</v>
      </c>
      <c r="AI23" s="35">
        <v>99423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2"/>
      <c r="AS23" s="33"/>
      <c r="AT23" s="32"/>
      <c r="AU23" s="35">
        <v>0</v>
      </c>
    </row>
    <row r="24" spans="1:47" x14ac:dyDescent="0.2">
      <c r="A24" s="32">
        <v>900211460</v>
      </c>
      <c r="B24" s="32" t="s">
        <v>17</v>
      </c>
      <c r="C24" s="32" t="s">
        <v>18</v>
      </c>
      <c r="D24" s="32">
        <v>242866</v>
      </c>
      <c r="E24" s="32" t="s">
        <v>125</v>
      </c>
      <c r="F24" s="32" t="s">
        <v>126</v>
      </c>
      <c r="G24" s="32"/>
      <c r="H24" s="33">
        <v>45371</v>
      </c>
      <c r="I24" s="33"/>
      <c r="J24" s="34">
        <v>260993</v>
      </c>
      <c r="K24" s="34">
        <v>260993</v>
      </c>
      <c r="L24" s="32" t="s">
        <v>21</v>
      </c>
      <c r="M24" s="32" t="s">
        <v>22</v>
      </c>
      <c r="N24" s="32" t="s">
        <v>23</v>
      </c>
      <c r="O24" s="32" t="s">
        <v>21</v>
      </c>
      <c r="P24" s="32" t="s">
        <v>100</v>
      </c>
      <c r="Q24" s="35">
        <v>0</v>
      </c>
      <c r="R24" s="32"/>
      <c r="S24" s="32"/>
      <c r="T24" s="33"/>
      <c r="U24" s="33"/>
      <c r="V24" s="33"/>
      <c r="W24" s="33"/>
      <c r="X24" s="32" t="s">
        <v>102</v>
      </c>
      <c r="Y24" s="32" t="s">
        <v>102</v>
      </c>
      <c r="Z24" s="35">
        <v>0</v>
      </c>
      <c r="AA24" s="32"/>
      <c r="AB24" s="32"/>
      <c r="AC24" s="32"/>
      <c r="AD24" s="32"/>
      <c r="AE24" s="32"/>
      <c r="AF24" s="32"/>
      <c r="AG24" s="35">
        <v>0</v>
      </c>
      <c r="AH24" s="35">
        <v>0</v>
      </c>
      <c r="AI24" s="35">
        <v>260993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2"/>
      <c r="AS24" s="33"/>
      <c r="AT24" s="32"/>
      <c r="AU24" s="35">
        <v>0</v>
      </c>
    </row>
    <row r="25" spans="1:47" x14ac:dyDescent="0.2">
      <c r="A25" s="32">
        <v>900211460</v>
      </c>
      <c r="B25" s="32" t="s">
        <v>17</v>
      </c>
      <c r="C25" s="32" t="s">
        <v>18</v>
      </c>
      <c r="D25" s="32">
        <v>23498</v>
      </c>
      <c r="E25" s="32" t="s">
        <v>127</v>
      </c>
      <c r="F25" s="32" t="s">
        <v>128</v>
      </c>
      <c r="G25" s="32"/>
      <c r="H25" s="33">
        <v>44343</v>
      </c>
      <c r="I25" s="33">
        <v>44750</v>
      </c>
      <c r="J25" s="34">
        <v>81534</v>
      </c>
      <c r="K25" s="34">
        <v>81534</v>
      </c>
      <c r="L25" s="32" t="s">
        <v>21</v>
      </c>
      <c r="M25" s="32" t="s">
        <v>22</v>
      </c>
      <c r="N25" s="32" t="s">
        <v>23</v>
      </c>
      <c r="O25" s="32" t="s">
        <v>21</v>
      </c>
      <c r="P25" s="32" t="s">
        <v>100</v>
      </c>
      <c r="Q25" s="35">
        <v>0</v>
      </c>
      <c r="R25" s="32"/>
      <c r="S25" s="32"/>
      <c r="T25" s="33"/>
      <c r="U25" s="33"/>
      <c r="V25" s="33"/>
      <c r="W25" s="33"/>
      <c r="X25" s="32" t="s">
        <v>102</v>
      </c>
      <c r="Y25" s="32" t="s">
        <v>102</v>
      </c>
      <c r="Z25" s="35">
        <v>0</v>
      </c>
      <c r="AA25" s="32"/>
      <c r="AB25" s="32"/>
      <c r="AC25" s="32"/>
      <c r="AD25" s="32"/>
      <c r="AE25" s="32"/>
      <c r="AF25" s="32"/>
      <c r="AG25" s="35">
        <v>0</v>
      </c>
      <c r="AH25" s="35">
        <v>0</v>
      </c>
      <c r="AI25" s="35">
        <v>81534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2"/>
      <c r="AS25" s="33"/>
      <c r="AT25" s="32"/>
      <c r="AU25" s="35">
        <v>0</v>
      </c>
    </row>
    <row r="26" spans="1:47" x14ac:dyDescent="0.2">
      <c r="A26" s="32">
        <v>900211460</v>
      </c>
      <c r="B26" s="32" t="s">
        <v>17</v>
      </c>
      <c r="C26" s="32"/>
      <c r="D26" s="32">
        <v>394771</v>
      </c>
      <c r="E26" s="32" t="s">
        <v>129</v>
      </c>
      <c r="F26" s="32" t="s">
        <v>130</v>
      </c>
      <c r="G26" s="32"/>
      <c r="H26" s="33">
        <v>45770</v>
      </c>
      <c r="I26" s="33"/>
      <c r="J26" s="34">
        <v>45900</v>
      </c>
      <c r="K26" s="34">
        <v>45900</v>
      </c>
      <c r="L26" s="32" t="s">
        <v>21</v>
      </c>
      <c r="M26" s="32" t="s">
        <v>22</v>
      </c>
      <c r="N26" s="32" t="s">
        <v>23</v>
      </c>
      <c r="O26" s="32" t="s">
        <v>21</v>
      </c>
      <c r="P26" s="32" t="s">
        <v>100</v>
      </c>
      <c r="Q26" s="35">
        <v>0</v>
      </c>
      <c r="R26" s="32"/>
      <c r="S26" s="32"/>
      <c r="T26" s="33"/>
      <c r="U26" s="33"/>
      <c r="V26" s="33"/>
      <c r="W26" s="33"/>
      <c r="X26" s="32" t="s">
        <v>102</v>
      </c>
      <c r="Y26" s="32" t="s">
        <v>102</v>
      </c>
      <c r="Z26" s="35">
        <v>0</v>
      </c>
      <c r="AA26" s="32"/>
      <c r="AB26" s="32"/>
      <c r="AC26" s="32"/>
      <c r="AD26" s="32"/>
      <c r="AE26" s="32"/>
      <c r="AF26" s="32"/>
      <c r="AG26" s="35">
        <v>0</v>
      </c>
      <c r="AH26" s="35">
        <v>0</v>
      </c>
      <c r="AI26" s="35">
        <v>45900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2"/>
      <c r="AS26" s="33"/>
      <c r="AT26" s="32"/>
      <c r="AU26" s="35">
        <v>0</v>
      </c>
    </row>
    <row r="27" spans="1:47" x14ac:dyDescent="0.2">
      <c r="A27" s="32">
        <v>900211460</v>
      </c>
      <c r="B27" s="32" t="s">
        <v>17</v>
      </c>
      <c r="C27" s="32" t="s">
        <v>18</v>
      </c>
      <c r="D27" s="32">
        <v>372216</v>
      </c>
      <c r="E27" s="32" t="s">
        <v>131</v>
      </c>
      <c r="F27" s="32" t="s">
        <v>132</v>
      </c>
      <c r="G27" s="32"/>
      <c r="H27" s="33">
        <v>45709</v>
      </c>
      <c r="I27" s="33">
        <v>45741</v>
      </c>
      <c r="J27" s="34">
        <v>219020</v>
      </c>
      <c r="K27" s="34">
        <v>219020</v>
      </c>
      <c r="L27" s="32" t="s">
        <v>21</v>
      </c>
      <c r="M27" s="32" t="s">
        <v>22</v>
      </c>
      <c r="N27" s="32" t="s">
        <v>23</v>
      </c>
      <c r="O27" s="32" t="s">
        <v>21</v>
      </c>
      <c r="P27" s="32" t="s">
        <v>133</v>
      </c>
      <c r="Q27" s="35">
        <v>219020</v>
      </c>
      <c r="R27" s="32">
        <v>1222583766</v>
      </c>
      <c r="S27" s="32" t="s">
        <v>70</v>
      </c>
      <c r="T27" s="33">
        <v>45737</v>
      </c>
      <c r="U27" s="33">
        <v>45748</v>
      </c>
      <c r="V27" s="33">
        <v>45750</v>
      </c>
      <c r="W27" s="33"/>
      <c r="X27" s="32">
        <v>27</v>
      </c>
      <c r="Y27" s="32" t="s">
        <v>134</v>
      </c>
      <c r="Z27" s="35">
        <v>0</v>
      </c>
      <c r="AA27" s="32"/>
      <c r="AB27" s="32"/>
      <c r="AC27" s="32"/>
      <c r="AD27" s="32" t="s">
        <v>67</v>
      </c>
      <c r="AE27" s="32"/>
      <c r="AF27" s="32" t="s">
        <v>135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219020</v>
      </c>
      <c r="AN27" s="35">
        <v>0</v>
      </c>
      <c r="AO27" s="35">
        <v>0</v>
      </c>
      <c r="AP27" s="35">
        <v>0</v>
      </c>
      <c r="AQ27" s="35">
        <v>0</v>
      </c>
      <c r="AR27" s="32"/>
      <c r="AS27" s="33"/>
      <c r="AT27" s="32"/>
      <c r="AU27" s="35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7" sqref="C17"/>
    </sheetView>
  </sheetViews>
  <sheetFormatPr baseColWidth="10" defaultColWidth="10.90625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81640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50" t="s">
        <v>140</v>
      </c>
      <c r="E2" s="51"/>
      <c r="F2" s="51"/>
      <c r="G2" s="51"/>
      <c r="H2" s="51"/>
      <c r="I2" s="52"/>
      <c r="J2" s="53" t="s">
        <v>13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D4" s="60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64" t="s">
        <v>141</v>
      </c>
      <c r="E5" s="65"/>
      <c r="F5" s="65"/>
      <c r="G5" s="65"/>
      <c r="H5" s="65"/>
      <c r="I5" s="66"/>
      <c r="J5" s="66" t="s">
        <v>142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x14ac:dyDescent="0.25">
      <c r="B9" s="73"/>
      <c r="C9" s="47" t="s">
        <v>173</v>
      </c>
      <c r="J9" s="74"/>
    </row>
    <row r="10" spans="2:10" ht="13" x14ac:dyDescent="0.3">
      <c r="B10" s="73"/>
      <c r="C10" s="75"/>
      <c r="E10" s="76"/>
      <c r="H10" s="77"/>
      <c r="J10" s="74"/>
    </row>
    <row r="11" spans="2:10" x14ac:dyDescent="0.25">
      <c r="B11" s="73"/>
      <c r="J11" s="74"/>
    </row>
    <row r="12" spans="2:10" ht="13" x14ac:dyDescent="0.3">
      <c r="B12" s="73"/>
      <c r="C12" s="75" t="s">
        <v>174</v>
      </c>
      <c r="J12" s="74"/>
    </row>
    <row r="13" spans="2:10" ht="13" x14ac:dyDescent="0.3">
      <c r="B13" s="73"/>
      <c r="C13" s="75" t="s">
        <v>175</v>
      </c>
      <c r="J13" s="74"/>
    </row>
    <row r="14" spans="2:10" x14ac:dyDescent="0.25">
      <c r="B14" s="73"/>
      <c r="J14" s="74"/>
    </row>
    <row r="15" spans="2:10" x14ac:dyDescent="0.25">
      <c r="B15" s="73"/>
      <c r="C15" s="47" t="s">
        <v>143</v>
      </c>
      <c r="J15" s="74"/>
    </row>
    <row r="16" spans="2:10" x14ac:dyDescent="0.25">
      <c r="B16" s="73"/>
      <c r="C16" s="78"/>
      <c r="J16" s="74"/>
    </row>
    <row r="17" spans="2:10" ht="13" x14ac:dyDescent="0.25">
      <c r="B17" s="73"/>
      <c r="C17" s="47" t="s">
        <v>144</v>
      </c>
      <c r="D17" s="76"/>
      <c r="H17" s="79" t="s">
        <v>145</v>
      </c>
      <c r="I17" s="80" t="s">
        <v>146</v>
      </c>
      <c r="J17" s="74"/>
    </row>
    <row r="18" spans="2:10" ht="13" x14ac:dyDescent="0.3">
      <c r="B18" s="73"/>
      <c r="C18" s="75" t="s">
        <v>147</v>
      </c>
      <c r="D18" s="75"/>
      <c r="E18" s="75"/>
      <c r="F18" s="75"/>
      <c r="H18" s="81">
        <v>25</v>
      </c>
      <c r="I18" s="82">
        <v>6846787</v>
      </c>
      <c r="J18" s="74"/>
    </row>
    <row r="19" spans="2:10" x14ac:dyDescent="0.25">
      <c r="B19" s="73"/>
      <c r="C19" s="47" t="s">
        <v>148</v>
      </c>
      <c r="H19" s="83">
        <v>0</v>
      </c>
      <c r="I19" s="84">
        <v>0</v>
      </c>
      <c r="J19" s="74"/>
    </row>
    <row r="20" spans="2:10" x14ac:dyDescent="0.25">
      <c r="B20" s="73"/>
      <c r="C20" s="47" t="s">
        <v>149</v>
      </c>
      <c r="H20" s="83">
        <v>7</v>
      </c>
      <c r="I20" s="84">
        <v>1572036</v>
      </c>
      <c r="J20" s="74"/>
    </row>
    <row r="21" spans="2:10" x14ac:dyDescent="0.25">
      <c r="B21" s="73"/>
      <c r="C21" s="47" t="s">
        <v>150</v>
      </c>
      <c r="H21" s="83">
        <v>15</v>
      </c>
      <c r="I21" s="84">
        <v>4716631</v>
      </c>
      <c r="J21" s="74"/>
    </row>
    <row r="22" spans="2:10" x14ac:dyDescent="0.25">
      <c r="B22" s="73"/>
      <c r="C22" s="47" t="s">
        <v>151</v>
      </c>
      <c r="H22" s="83">
        <v>2</v>
      </c>
      <c r="I22" s="84">
        <v>339100</v>
      </c>
      <c r="J22" s="74"/>
    </row>
    <row r="23" spans="2:10" x14ac:dyDescent="0.25">
      <c r="B23" s="73"/>
      <c r="C23" s="47" t="s">
        <v>152</v>
      </c>
      <c r="H23" s="83">
        <v>0</v>
      </c>
      <c r="I23" s="84">
        <v>0</v>
      </c>
      <c r="J23" s="74"/>
    </row>
    <row r="24" spans="2:10" ht="13" thickBot="1" x14ac:dyDescent="0.3">
      <c r="B24" s="73"/>
      <c r="C24" s="47" t="s">
        <v>153</v>
      </c>
      <c r="H24" s="85">
        <v>0</v>
      </c>
      <c r="I24" s="86">
        <v>0</v>
      </c>
      <c r="J24" s="74"/>
    </row>
    <row r="25" spans="2:10" ht="13" x14ac:dyDescent="0.3">
      <c r="B25" s="73"/>
      <c r="C25" s="75" t="s">
        <v>154</v>
      </c>
      <c r="D25" s="75"/>
      <c r="E25" s="75"/>
      <c r="F25" s="75"/>
      <c r="H25" s="81">
        <f>H19+H20+H21+H22+H24+H23</f>
        <v>24</v>
      </c>
      <c r="I25" s="82">
        <f>I19+I20+I21+I22+I24+I23</f>
        <v>6627767</v>
      </c>
      <c r="J25" s="74"/>
    </row>
    <row r="26" spans="2:10" x14ac:dyDescent="0.25">
      <c r="B26" s="73"/>
      <c r="C26" s="47" t="s">
        <v>155</v>
      </c>
      <c r="H26" s="83">
        <v>1</v>
      </c>
      <c r="I26" s="84">
        <v>219020</v>
      </c>
      <c r="J26" s="74"/>
    </row>
    <row r="27" spans="2:10" ht="13" thickBot="1" x14ac:dyDescent="0.3">
      <c r="B27" s="73"/>
      <c r="C27" s="47" t="s">
        <v>54</v>
      </c>
      <c r="H27" s="85">
        <v>0</v>
      </c>
      <c r="I27" s="86">
        <v>0</v>
      </c>
      <c r="J27" s="74"/>
    </row>
    <row r="28" spans="2:10" ht="13" x14ac:dyDescent="0.3">
      <c r="B28" s="73"/>
      <c r="C28" s="75" t="s">
        <v>156</v>
      </c>
      <c r="D28" s="75"/>
      <c r="E28" s="75"/>
      <c r="F28" s="75"/>
      <c r="H28" s="81">
        <f>H26+H27</f>
        <v>1</v>
      </c>
      <c r="I28" s="82">
        <f>I26+I27</f>
        <v>219020</v>
      </c>
      <c r="J28" s="74"/>
    </row>
    <row r="29" spans="2:10" ht="13.5" thickBot="1" x14ac:dyDescent="0.35">
      <c r="B29" s="73"/>
      <c r="C29" s="47" t="s">
        <v>157</v>
      </c>
      <c r="D29" s="75"/>
      <c r="E29" s="75"/>
      <c r="F29" s="75"/>
      <c r="H29" s="85">
        <v>0</v>
      </c>
      <c r="I29" s="86">
        <v>0</v>
      </c>
      <c r="J29" s="74"/>
    </row>
    <row r="30" spans="2:10" ht="13" x14ac:dyDescent="0.3">
      <c r="B30" s="73"/>
      <c r="C30" s="75" t="s">
        <v>158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 x14ac:dyDescent="0.3">
      <c r="B31" s="73"/>
      <c r="C31" s="75"/>
      <c r="D31" s="75"/>
      <c r="E31" s="75"/>
      <c r="F31" s="75"/>
      <c r="H31" s="87"/>
      <c r="I31" s="82"/>
      <c r="J31" s="74"/>
    </row>
    <row r="32" spans="2:10" ht="13.5" thickBot="1" x14ac:dyDescent="0.35">
      <c r="B32" s="73"/>
      <c r="C32" s="75" t="s">
        <v>159</v>
      </c>
      <c r="D32" s="75"/>
      <c r="H32" s="88">
        <f>H25+H28+H30</f>
        <v>25</v>
      </c>
      <c r="I32" s="89">
        <f>I25+I28+I30</f>
        <v>6846787</v>
      </c>
      <c r="J32" s="74"/>
    </row>
    <row r="33" spans="2:10" ht="13.5" thickTop="1" x14ac:dyDescent="0.3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 x14ac:dyDescent="0.25">
      <c r="B34" s="73"/>
      <c r="G34" s="90"/>
      <c r="H34" s="90"/>
      <c r="I34" s="90"/>
      <c r="J34" s="74"/>
    </row>
    <row r="35" spans="2:10" x14ac:dyDescent="0.25">
      <c r="B35" s="73"/>
      <c r="G35" s="90"/>
      <c r="H35" s="90"/>
      <c r="I35" s="90"/>
      <c r="J35" s="74"/>
    </row>
    <row r="36" spans="2:10" ht="13" x14ac:dyDescent="0.3">
      <c r="B36" s="73"/>
      <c r="C36" s="75"/>
      <c r="G36" s="90"/>
      <c r="H36" s="90"/>
      <c r="I36" s="90"/>
      <c r="J36" s="74"/>
    </row>
    <row r="37" spans="2:10" ht="13.5" thickBot="1" x14ac:dyDescent="0.35">
      <c r="B37" s="73"/>
      <c r="C37" s="91" t="s">
        <v>160</v>
      </c>
      <c r="D37" s="92"/>
      <c r="H37" s="91" t="s">
        <v>161</v>
      </c>
      <c r="I37" s="92"/>
      <c r="J37" s="74"/>
    </row>
    <row r="38" spans="2:10" ht="13" x14ac:dyDescent="0.3">
      <c r="B38" s="73"/>
      <c r="C38" s="75" t="s">
        <v>162</v>
      </c>
      <c r="D38" s="90"/>
      <c r="H38" s="93" t="s">
        <v>163</v>
      </c>
      <c r="I38" s="90"/>
      <c r="J38" s="74"/>
    </row>
    <row r="39" spans="2:10" ht="13" x14ac:dyDescent="0.3">
      <c r="B39" s="73"/>
      <c r="C39" s="75" t="s">
        <v>164</v>
      </c>
      <c r="H39" s="75" t="s">
        <v>165</v>
      </c>
      <c r="I39" s="90"/>
      <c r="J39" s="74"/>
    </row>
    <row r="40" spans="2:10" x14ac:dyDescent="0.25">
      <c r="B40" s="73"/>
      <c r="G40" s="90"/>
      <c r="H40" s="90"/>
      <c r="I40" s="90"/>
      <c r="J40" s="74"/>
    </row>
    <row r="41" spans="2:10" ht="12.75" customHeight="1" x14ac:dyDescent="0.25">
      <c r="B41" s="73"/>
      <c r="C41" s="94" t="s">
        <v>166</v>
      </c>
      <c r="D41" s="94"/>
      <c r="E41" s="94"/>
      <c r="F41" s="94"/>
      <c r="G41" s="94"/>
      <c r="H41" s="94"/>
      <c r="I41" s="94"/>
      <c r="J41" s="74"/>
    </row>
    <row r="42" spans="2:10" ht="18.75" customHeight="1" thickBot="1" x14ac:dyDescent="0.3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81640625" style="47" customWidth="1"/>
    <col min="10" max="10" width="12.54296875" style="47" customWidth="1"/>
    <col min="11" max="11" width="1.81640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50" t="s">
        <v>167</v>
      </c>
      <c r="E2" s="51"/>
      <c r="F2" s="51"/>
      <c r="G2" s="51"/>
      <c r="H2" s="51"/>
      <c r="I2" s="52"/>
      <c r="J2" s="53" t="s">
        <v>13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98" t="s">
        <v>168</v>
      </c>
      <c r="E5" s="99"/>
      <c r="F5" s="99"/>
      <c r="G5" s="99"/>
      <c r="H5" s="99"/>
      <c r="I5" s="100"/>
      <c r="J5" s="66" t="s">
        <v>14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x14ac:dyDescent="0.25">
      <c r="B9" s="73"/>
      <c r="C9" s="47" t="str">
        <f>+'FOR-CSA-018'!C9</f>
        <v>Santiago de Cali, mayo 14 2025</v>
      </c>
      <c r="D9" s="77"/>
      <c r="E9" s="76"/>
      <c r="J9" s="74"/>
    </row>
    <row r="10" spans="2:10" ht="13" x14ac:dyDescent="0.3">
      <c r="B10" s="73"/>
      <c r="C10" s="75"/>
      <c r="J10" s="74"/>
    </row>
    <row r="11" spans="2:10" ht="13" x14ac:dyDescent="0.3">
      <c r="B11" s="73"/>
      <c r="C11" s="75" t="str">
        <f>+'FOR-CSA-018'!C12</f>
        <v>Señores : ESE SOR TERESA ADELE</v>
      </c>
      <c r="J11" s="74"/>
    </row>
    <row r="12" spans="2:10" ht="13" x14ac:dyDescent="0.3">
      <c r="B12" s="73"/>
      <c r="C12" s="75" t="str">
        <f>+'FOR-CSA-018'!C13</f>
        <v>NIT: 900211460</v>
      </c>
      <c r="J12" s="74"/>
    </row>
    <row r="13" spans="2:10" x14ac:dyDescent="0.25">
      <c r="B13" s="73"/>
      <c r="J13" s="74"/>
    </row>
    <row r="14" spans="2:10" x14ac:dyDescent="0.25">
      <c r="B14" s="73"/>
      <c r="C14" s="47" t="s">
        <v>169</v>
      </c>
      <c r="J14" s="74"/>
    </row>
    <row r="15" spans="2:10" x14ac:dyDescent="0.25">
      <c r="B15" s="73"/>
      <c r="C15" s="78"/>
      <c r="J15" s="74"/>
    </row>
    <row r="16" spans="2:10" ht="13" x14ac:dyDescent="0.3">
      <c r="B16" s="73"/>
      <c r="C16" s="101"/>
      <c r="D16" s="76"/>
      <c r="H16" s="102" t="s">
        <v>145</v>
      </c>
      <c r="I16" s="102" t="s">
        <v>146</v>
      </c>
      <c r="J16" s="74"/>
    </row>
    <row r="17" spans="2:10" ht="13" x14ac:dyDescent="0.3">
      <c r="B17" s="73"/>
      <c r="C17" s="75" t="str">
        <f>+'FOR-CSA-018'!C17</f>
        <v>Con Corte al dia: 30/04/2025</v>
      </c>
      <c r="D17" s="75"/>
      <c r="E17" s="75"/>
      <c r="F17" s="75"/>
      <c r="H17" s="103">
        <f>+SUM(H18:H23)</f>
        <v>24</v>
      </c>
      <c r="I17" s="104">
        <f>+SUM(I18:I23)</f>
        <v>6627767</v>
      </c>
      <c r="J17" s="74"/>
    </row>
    <row r="18" spans="2:10" x14ac:dyDescent="0.25">
      <c r="B18" s="73"/>
      <c r="C18" s="47" t="s">
        <v>148</v>
      </c>
      <c r="H18" s="105">
        <f>+'FOR-CSA-018'!H19</f>
        <v>0</v>
      </c>
      <c r="I18" s="106">
        <f>+'FOR-CSA-018'!I19</f>
        <v>0</v>
      </c>
      <c r="J18" s="74"/>
    </row>
    <row r="19" spans="2:10" x14ac:dyDescent="0.25">
      <c r="B19" s="73"/>
      <c r="C19" s="47" t="s">
        <v>149</v>
      </c>
      <c r="H19" s="105">
        <f>+'FOR-CSA-018'!H20</f>
        <v>7</v>
      </c>
      <c r="I19" s="106">
        <f>+'FOR-CSA-018'!I20</f>
        <v>1572036</v>
      </c>
      <c r="J19" s="74"/>
    </row>
    <row r="20" spans="2:10" x14ac:dyDescent="0.25">
      <c r="B20" s="73"/>
      <c r="C20" s="47" t="s">
        <v>150</v>
      </c>
      <c r="H20" s="105">
        <f>+'FOR-CSA-018'!H21</f>
        <v>15</v>
      </c>
      <c r="I20" s="106">
        <f>+'FOR-CSA-018'!I21</f>
        <v>4716631</v>
      </c>
      <c r="J20" s="74"/>
    </row>
    <row r="21" spans="2:10" x14ac:dyDescent="0.25">
      <c r="B21" s="73"/>
      <c r="C21" s="47" t="s">
        <v>151</v>
      </c>
      <c r="H21" s="105">
        <f>+'FOR-CSA-018'!H22</f>
        <v>2</v>
      </c>
      <c r="I21" s="106">
        <f>+'FOR-CSA-018'!I22</f>
        <v>339100</v>
      </c>
      <c r="J21" s="74"/>
    </row>
    <row r="22" spans="2:10" x14ac:dyDescent="0.25">
      <c r="B22" s="73"/>
      <c r="C22" s="47" t="s">
        <v>152</v>
      </c>
      <c r="H22" s="105">
        <f>+'FOR-CSA-018'!H23</f>
        <v>0</v>
      </c>
      <c r="I22" s="106">
        <f>+'FOR-CSA-018'!I23</f>
        <v>0</v>
      </c>
      <c r="J22" s="74"/>
    </row>
    <row r="23" spans="2:10" x14ac:dyDescent="0.25">
      <c r="B23" s="73"/>
      <c r="C23" s="47" t="s">
        <v>170</v>
      </c>
      <c r="H23" s="105">
        <f>+'FOR-CSA-018'!H24</f>
        <v>0</v>
      </c>
      <c r="I23" s="106">
        <f>+'FOR-CSA-018'!I24</f>
        <v>0</v>
      </c>
      <c r="J23" s="74"/>
    </row>
    <row r="24" spans="2:10" ht="13" x14ac:dyDescent="0.3">
      <c r="B24" s="73"/>
      <c r="C24" s="75" t="s">
        <v>171</v>
      </c>
      <c r="D24" s="75"/>
      <c r="E24" s="75"/>
      <c r="F24" s="75"/>
      <c r="H24" s="103">
        <f>SUM(H18:H23)</f>
        <v>24</v>
      </c>
      <c r="I24" s="104">
        <f>+SUBTOTAL(9,I18:I23)</f>
        <v>6627767</v>
      </c>
      <c r="J24" s="74"/>
    </row>
    <row r="25" spans="2:10" ht="13.5" thickBot="1" x14ac:dyDescent="0.35">
      <c r="B25" s="73"/>
      <c r="C25" s="75"/>
      <c r="D25" s="75"/>
      <c r="H25" s="107"/>
      <c r="I25" s="108"/>
      <c r="J25" s="74"/>
    </row>
    <row r="26" spans="2:10" ht="13.5" thickTop="1" x14ac:dyDescent="0.3">
      <c r="B26" s="73"/>
      <c r="C26" s="75"/>
      <c r="D26" s="75"/>
      <c r="H26" s="90"/>
      <c r="I26" s="84"/>
      <c r="J26" s="74"/>
    </row>
    <row r="27" spans="2:10" ht="13" x14ac:dyDescent="0.3">
      <c r="B27" s="73"/>
      <c r="C27" s="75"/>
      <c r="D27" s="75"/>
      <c r="H27" s="90"/>
      <c r="I27" s="84"/>
      <c r="J27" s="74"/>
    </row>
    <row r="28" spans="2:10" ht="13" x14ac:dyDescent="0.3">
      <c r="B28" s="73"/>
      <c r="C28" s="75"/>
      <c r="D28" s="75"/>
      <c r="H28" s="90"/>
      <c r="I28" s="84"/>
      <c r="J28" s="74"/>
    </row>
    <row r="29" spans="2:10" x14ac:dyDescent="0.25">
      <c r="B29" s="73"/>
      <c r="G29" s="90"/>
      <c r="H29" s="90"/>
      <c r="I29" s="90"/>
      <c r="J29" s="74"/>
    </row>
    <row r="30" spans="2:10" ht="13.5" thickBot="1" x14ac:dyDescent="0.35">
      <c r="B30" s="73"/>
      <c r="C30" s="91" t="str">
        <f>+'FOR-CSA-018'!C37</f>
        <v>Nombre</v>
      </c>
      <c r="D30" s="91"/>
      <c r="G30" s="91" t="str">
        <f>+'FOR-CSA-018'!H37</f>
        <v>Juan Camilo Paez R.</v>
      </c>
      <c r="H30" s="92"/>
      <c r="I30" s="90"/>
      <c r="J30" s="74"/>
    </row>
    <row r="31" spans="2:10" ht="13" x14ac:dyDescent="0.3">
      <c r="B31" s="73"/>
      <c r="C31" s="93" t="str">
        <f>+'FOR-CSA-018'!C38</f>
        <v>Cargo</v>
      </c>
      <c r="D31" s="93"/>
      <c r="G31" s="93" t="str">
        <f>+'FOR-CSA-018'!H38</f>
        <v>Cartera - Cuentas Salud</v>
      </c>
      <c r="H31" s="90"/>
      <c r="I31" s="90"/>
      <c r="J31" s="74"/>
    </row>
    <row r="32" spans="2:10" ht="13" x14ac:dyDescent="0.3">
      <c r="B32" s="73"/>
      <c r="C32" s="93" t="str">
        <f>+'FOR-CSA-018'!C39</f>
        <v>Entidad</v>
      </c>
      <c r="D32" s="93"/>
      <c r="G32" s="93" t="str">
        <f>+'FOR-CSA-018'!H39</f>
        <v>EPS Comfenalco Valle.</v>
      </c>
      <c r="H32" s="90"/>
      <c r="I32" s="90"/>
      <c r="J32" s="74"/>
    </row>
    <row r="33" spans="2:10" ht="13" x14ac:dyDescent="0.3">
      <c r="B33" s="73"/>
      <c r="C33" s="93"/>
      <c r="D33" s="93"/>
      <c r="G33" s="93"/>
      <c r="H33" s="90"/>
      <c r="I33" s="90"/>
      <c r="J33" s="74"/>
    </row>
    <row r="34" spans="2:10" ht="13" x14ac:dyDescent="0.3">
      <c r="B34" s="73"/>
      <c r="C34" s="93"/>
      <c r="D34" s="93"/>
      <c r="G34" s="93"/>
      <c r="H34" s="90"/>
      <c r="I34" s="90"/>
      <c r="J34" s="74"/>
    </row>
    <row r="35" spans="2:10" ht="14" x14ac:dyDescent="0.25">
      <c r="B35" s="73"/>
      <c r="C35" s="109" t="s">
        <v>172</v>
      </c>
      <c r="D35" s="109"/>
      <c r="E35" s="109"/>
      <c r="F35" s="109"/>
      <c r="G35" s="109"/>
      <c r="H35" s="109"/>
      <c r="I35" s="109"/>
      <c r="J35" s="74"/>
    </row>
    <row r="36" spans="2:10" ht="13" x14ac:dyDescent="0.3">
      <c r="B36" s="73"/>
      <c r="C36" s="93"/>
      <c r="D36" s="93"/>
      <c r="G36" s="93"/>
      <c r="H36" s="90"/>
      <c r="I36" s="90"/>
      <c r="J36" s="74"/>
    </row>
    <row r="37" spans="2:10" ht="18.75" customHeight="1" thickBot="1" x14ac:dyDescent="0.3">
      <c r="B37" s="95"/>
      <c r="C37" s="96"/>
      <c r="D37" s="96"/>
      <c r="E37" s="96"/>
      <c r="F37" s="96"/>
      <c r="G37" s="92"/>
      <c r="H37" s="92"/>
      <c r="I37" s="92"/>
      <c r="J37" s="9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2025-05-14T13:25:03Z</dcterms:modified>
</cp:coreProperties>
</file>