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9999123 FUND HOSP DE LA MISERICORDIA\"/>
    </mc:Choice>
  </mc:AlternateContent>
  <bookViews>
    <workbookView xWindow="0" yWindow="0" windowWidth="20490" windowHeight="8030" activeTab="3"/>
  </bookViews>
  <sheets>
    <sheet name="FOR CSA 001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8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H17" i="4" s="1"/>
  <c r="I21" i="4"/>
  <c r="H21" i="4"/>
  <c r="I20" i="4"/>
  <c r="H20" i="4"/>
  <c r="I19" i="4"/>
  <c r="H19" i="4"/>
  <c r="I18" i="4"/>
  <c r="I24" i="4" s="1"/>
  <c r="H18" i="4"/>
  <c r="H24" i="4" s="1"/>
  <c r="C17" i="4"/>
  <c r="I30" i="3"/>
  <c r="H30" i="3"/>
  <c r="I28" i="3"/>
  <c r="H28" i="3"/>
  <c r="I25" i="3"/>
  <c r="H25" i="3"/>
  <c r="C12" i="4"/>
  <c r="C11" i="4"/>
  <c r="C9" i="4"/>
  <c r="AK1" i="2"/>
  <c r="AJ1" i="2"/>
  <c r="AI1" i="2"/>
  <c r="AH1" i="2"/>
  <c r="AG1" i="2"/>
  <c r="AF1" i="2"/>
  <c r="AE1" i="2"/>
  <c r="AD1" i="2"/>
  <c r="AC1" i="2"/>
  <c r="AB1" i="2"/>
  <c r="U1" i="2"/>
  <c r="M1" i="2"/>
  <c r="K1" i="2"/>
  <c r="J1" i="2"/>
  <c r="I32" i="3" l="1"/>
  <c r="I33" i="3" s="1"/>
  <c r="H32" i="3"/>
  <c r="H33" i="3" s="1"/>
  <c r="I17" i="4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<sst xmlns="http://schemas.openxmlformats.org/spreadsheetml/2006/main" count="149" uniqueCount="110">
  <si>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</si>
  <si>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</si>
  <si>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</si>
  <si>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</si>
  <si>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</si>
  <si>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</si>
  <si>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</si>
  <si>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</si>
  <si>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</si>
  <si>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</si>
  <si>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</si>
  <si>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</si>
  <si>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EJEMPLO:
PGP 
LIBRO ABIERTO
 CAPITA
 EVENTO</t>
  </si>
  <si>
    <t>EJEMPLO:
AMBUTALORIO 
HOSPITALARIO 
URGENCIAS</t>
  </si>
  <si>
    <t>Edad de la cartera</t>
  </si>
  <si>
    <t>HOJA 1 DE 1</t>
  </si>
  <si>
    <t>VERSION 0</t>
  </si>
  <si>
    <t>FOR-CSA-001</t>
  </si>
  <si>
    <t>REPORTE CARTERA DETALLADA IPS</t>
  </si>
  <si>
    <t>SM</t>
  </si>
  <si>
    <t>IND</t>
  </si>
  <si>
    <t>899999123-7</t>
  </si>
  <si>
    <t>FUNDACION HOSPITAL DE LA MISERICORDIA</t>
  </si>
  <si>
    <t>FACT</t>
  </si>
  <si>
    <t>LLAVE</t>
  </si>
  <si>
    <t>ESTADO EPS 23-05-2025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</si>
  <si>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</si>
  <si>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</si>
  <si>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</si>
  <si>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</si>
  <si>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</si>
  <si>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</si>
  <si>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</si>
  <si>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</si>
  <si>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</si>
  <si>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</si>
  <si>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</si>
  <si>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</si>
  <si>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</si>
  <si>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</si>
  <si>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</si>
  <si>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</si>
  <si>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</si>
  <si>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</si>
  <si>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</si>
  <si>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</si>
  <si>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</si>
  <si>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</si>
  <si>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</si>
  <si>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</si>
  <si>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</si>
  <si>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</si>
  <si>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</si>
  <si>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</si>
  <si>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</si>
  <si>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</si>
  <si>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IND607341</t>
  </si>
  <si>
    <t>899999123_IND607341</t>
  </si>
  <si>
    <t>Factura pendiente en programacion de pago</t>
  </si>
  <si>
    <t>Finalizada</t>
  </si>
  <si>
    <t>0-30</t>
  </si>
  <si>
    <t>Consultas ambulatorias</t>
  </si>
  <si>
    <t>URG-2023-57</t>
  </si>
  <si>
    <t>IND603945</t>
  </si>
  <si>
    <t>899999123_IND603945</t>
  </si>
  <si>
    <t>MIG-899999123</t>
  </si>
  <si>
    <t>SM2667102</t>
  </si>
  <si>
    <t>899999123_SM2667102</t>
  </si>
  <si>
    <t>Más de 360</t>
  </si>
  <si>
    <t>Factura cancelada</t>
  </si>
  <si>
    <t>FOR-CSA-018</t>
  </si>
  <si>
    <t>RESUMEN DE CARTERA REVISADA POR LA EPS</t>
  </si>
  <si>
    <t>VERSION 2</t>
  </si>
  <si>
    <t>A continuacion me permito remitir nuestra respuesta al estado de cartera presentado en la fecha: 12/05/2025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</si>
  <si>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</si>
  <si>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</si>
  <si>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</si>
  <si>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</si>
  <si>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</si>
  <si>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</si>
  <si>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</si>
  <si>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</si>
  <si>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</si>
  <si>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</si>
  <si>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</si>
  <si>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</si>
  <si>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</si>
  <si>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</si>
  <si>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</si>
  <si>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</si>
  <si>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</si>
  <si>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</si>
  <si>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</si>
  <si>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</si>
  <si>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</si>
  <si>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</si>
  <si>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</si>
  <si>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</si>
  <si>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</si>
  <si>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</si>
  <si>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</si>
  <si>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</si>
  <si>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</si>
  <si>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</si>
  <si>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</si>
  <si>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</si>
  <si>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</si>
  <si>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mayo 23 2025</t>
  </si>
  <si>
    <t>Señores : FUNDACION HOSPITAL DE LA MISERICORDIA</t>
  </si>
  <si>
    <t>NIT: 899999123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</si>
</sst>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&quot;$&quot;\ #,##0"/>
    <numFmt numFmtId="166" formatCode="_-&quot;$&quot;\ * #,##0_-;\-&quot;$&quot;\ * #,##0_-;_-&quot;$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0"/>
      <name val="Arial"/>
      <family val="2"/>
    </font>
    <font>
      <b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5" fillId="0" borderId="0"/>
    <xf numFmtId="43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11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6" fillId="0" borderId="1" xfId="1" applyFont="1" applyBorder="1" applyAlignment="1">
      <alignment horizontal="center" vertical="center"/>
    </xf>
    <xf numFmtId="14" fontId="0" fillId="0" borderId="1" xfId="0" applyNumberFormat="1" applyBorder="1"/>
    <xf numFmtId="14" fontId="1" fillId="0" borderId="1" xfId="0" applyNumberFormat="1" applyFont="1" applyBorder="1" applyAlignment="1">
      <alignment horizontal="center" vertical="center" wrapText="1"/>
    </xf>
    <xf numFmtId="14" fontId="0" fillId="0" borderId="0" xfId="0" applyNumberFormat="1"/>
    <xf numFmtId="164" fontId="1" fillId="0" borderId="1" xfId="2" applyNumberFormat="1" applyFont="1" applyBorder="1" applyAlignment="1">
      <alignment horizontal="center" vertical="center" wrapText="1"/>
    </xf>
    <xf numFmtId="164" fontId="0" fillId="0" borderId="1" xfId="2" applyNumberFormat="1" applyFont="1" applyBorder="1"/>
    <xf numFmtId="164" fontId="0" fillId="0" borderId="0" xfId="2" applyNumberFormat="1" applyFont="1"/>
    <xf numFmtId="0" fontId="6" fillId="0" borderId="1" xfId="1" applyFont="1" applyBorder="1" applyAlignment="1">
      <alignment horizontal="center" vertical="center"/>
    </xf>
    <xf numFmtId="0" fontId="6" fillId="0" borderId="1" xfId="1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8" fillId="0" borderId="1" xfId="0" applyFont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65" fontId="8" fillId="4" borderId="1" xfId="3" applyNumberFormat="1" applyFont="1" applyFill="1" applyBorder="1" applyAlignment="1">
      <alignment horizontal="center" vertical="center" wrapText="1"/>
    </xf>
    <xf numFmtId="0" fontId="8" fillId="4" borderId="1" xfId="3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14" fontId="8" fillId="5" borderId="1" xfId="0" applyNumberFormat="1" applyFont="1" applyFill="1" applyBorder="1" applyAlignment="1">
      <alignment horizontal="center" vertical="center" wrapText="1"/>
    </xf>
    <xf numFmtId="165" fontId="8" fillId="6" borderId="1" xfId="3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165" fontId="8" fillId="3" borderId="1" xfId="3" applyNumberFormat="1" applyFont="1" applyFill="1" applyBorder="1" applyAlignment="1">
      <alignment horizontal="center" vertical="center" wrapText="1"/>
    </xf>
    <xf numFmtId="165" fontId="8" fillId="7" borderId="1" xfId="0" applyNumberFormat="1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14" fontId="8" fillId="7" borderId="1" xfId="0" applyNumberFormat="1" applyFont="1" applyFill="1" applyBorder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166" fontId="9" fillId="0" borderId="1" xfId="3" applyNumberFormat="1" applyFont="1" applyBorder="1" applyAlignment="1">
      <alignment vertical="center"/>
    </xf>
    <xf numFmtId="166" fontId="10" fillId="0" borderId="5" xfId="3" applyNumberFormat="1" applyFont="1" applyBorder="1" applyAlignment="1">
      <alignment vertical="center"/>
    </xf>
    <xf numFmtId="165" fontId="9" fillId="0" borderId="1" xfId="0" applyNumberFormat="1" applyFont="1" applyBorder="1" applyAlignment="1">
      <alignment vertical="center"/>
    </xf>
    <xf numFmtId="14" fontId="9" fillId="0" borderId="0" xfId="0" applyNumberFormat="1" applyFont="1"/>
    <xf numFmtId="0" fontId="9" fillId="0" borderId="0" xfId="0" applyFont="1"/>
    <xf numFmtId="0" fontId="9" fillId="0" borderId="0" xfId="0" applyFont="1" applyAlignment="1">
      <alignment horizontal="center"/>
    </xf>
    <xf numFmtId="165" fontId="9" fillId="0" borderId="0" xfId="0" applyNumberFormat="1" applyFont="1"/>
    <xf numFmtId="165" fontId="9" fillId="0" borderId="0" xfId="0" applyNumberFormat="1" applyFont="1" applyAlignment="1"/>
    <xf numFmtId="0" fontId="9" fillId="0" borderId="0" xfId="0" applyFont="1" applyAlignment="1"/>
    <xf numFmtId="14" fontId="9" fillId="0" borderId="0" xfId="0" applyNumberFormat="1" applyFont="1" applyAlignment="1"/>
    <xf numFmtId="165" fontId="9" fillId="0" borderId="0" xfId="3" applyNumberFormat="1" applyFont="1" applyAlignment="1"/>
    <xf numFmtId="0" fontId="11" fillId="0" borderId="0" xfId="1" applyFont="1"/>
    <xf numFmtId="0" fontId="11" fillId="0" borderId="6" xfId="1" applyFont="1" applyBorder="1" applyAlignment="1">
      <alignment horizontal="centerContinuous"/>
    </xf>
    <xf numFmtId="0" fontId="11" fillId="0" borderId="7" xfId="1" applyFont="1" applyBorder="1" applyAlignment="1">
      <alignment horizontal="centerContinuous"/>
    </xf>
    <xf numFmtId="0" fontId="6" fillId="0" borderId="6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7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11" fillId="0" borderId="10" xfId="1" applyFont="1" applyBorder="1" applyAlignment="1">
      <alignment horizontal="centerContinuous"/>
    </xf>
    <xf numFmtId="0" fontId="11" fillId="0" borderId="11" xfId="1" applyFont="1" applyBorder="1" applyAlignment="1">
      <alignment horizontal="centerContinuous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6" fillId="0" borderId="15" xfId="1" applyFont="1" applyBorder="1" applyAlignment="1">
      <alignment horizontal="center" vertical="center"/>
    </xf>
    <xf numFmtId="0" fontId="6" fillId="0" borderId="6" xfId="1" applyFont="1" applyBorder="1" applyAlignment="1">
      <alignment horizontal="centerContinuous" vertical="center"/>
    </xf>
    <xf numFmtId="0" fontId="6" fillId="0" borderId="8" xfId="1" applyFont="1" applyBorder="1" applyAlignment="1">
      <alignment horizontal="centerContinuous" vertical="center"/>
    </xf>
    <xf numFmtId="0" fontId="6" fillId="0" borderId="7" xfId="1" applyFont="1" applyBorder="1" applyAlignment="1">
      <alignment horizontal="centerContinuous" vertical="center"/>
    </xf>
    <xf numFmtId="0" fontId="6" fillId="0" borderId="9" xfId="1" applyFont="1" applyBorder="1" applyAlignment="1">
      <alignment horizontal="centerContinuous" vertical="center"/>
    </xf>
    <xf numFmtId="0" fontId="6" fillId="0" borderId="10" xfId="1" applyFont="1" applyBorder="1" applyAlignment="1">
      <alignment horizontal="centerContinuous" vertical="center"/>
    </xf>
    <xf numFmtId="0" fontId="6" fillId="0" borderId="0" xfId="1" applyFont="1" applyAlignment="1">
      <alignment horizontal="centerContinuous" vertical="center"/>
    </xf>
    <xf numFmtId="0" fontId="6" fillId="0" borderId="16" xfId="1" applyFont="1" applyBorder="1" applyAlignment="1">
      <alignment horizontal="centerContinuous" vertical="center"/>
    </xf>
    <xf numFmtId="0" fontId="11" fillId="0" borderId="12" xfId="1" applyFont="1" applyBorder="1" applyAlignment="1">
      <alignment horizontal="centerContinuous"/>
    </xf>
    <xf numFmtId="0" fontId="11" fillId="0" borderId="14" xfId="1" applyFont="1" applyBorder="1" applyAlignment="1">
      <alignment horizontal="centerContinuous"/>
    </xf>
    <xf numFmtId="0" fontId="6" fillId="0" borderId="12" xfId="1" applyFont="1" applyBorder="1" applyAlignment="1">
      <alignment horizontal="centerContinuous" vertical="center"/>
    </xf>
    <xf numFmtId="0" fontId="6" fillId="0" borderId="13" xfId="1" applyFont="1" applyBorder="1" applyAlignment="1">
      <alignment horizontal="centerContinuous" vertical="center"/>
    </xf>
    <xf numFmtId="0" fontId="6" fillId="0" borderId="14" xfId="1" applyFont="1" applyBorder="1" applyAlignment="1">
      <alignment horizontal="centerContinuous" vertical="center"/>
    </xf>
    <xf numFmtId="0" fontId="6" fillId="0" borderId="15" xfId="1" applyFont="1" applyBorder="1" applyAlignment="1">
      <alignment horizontal="centerContinuous" vertical="center"/>
    </xf>
    <xf numFmtId="0" fontId="11" fillId="0" borderId="10" xfId="1" applyFont="1" applyBorder="1"/>
    <xf numFmtId="0" fontId="11" fillId="0" borderId="11" xfId="1" applyFont="1" applyBorder="1"/>
    <xf numFmtId="0" fontId="6" fillId="0" borderId="0" xfId="1" applyFont="1"/>
    <xf numFmtId="14" fontId="11" fillId="0" borderId="0" xfId="1" applyNumberFormat="1" applyFont="1"/>
    <xf numFmtId="167" fontId="11" fillId="0" borderId="0" xfId="1" applyNumberFormat="1" applyFont="1"/>
    <xf numFmtId="14" fontId="11" fillId="0" borderId="0" xfId="1" applyNumberFormat="1" applyFont="1" applyAlignment="1">
      <alignment horizontal="left"/>
    </xf>
    <xf numFmtId="1" fontId="6" fillId="0" borderId="0" xfId="4" applyNumberFormat="1" applyFont="1" applyAlignment="1">
      <alignment horizontal="center" vertical="center"/>
    </xf>
    <xf numFmtId="165" fontId="6" fillId="0" borderId="0" xfId="1" applyNumberFormat="1" applyFont="1" applyAlignment="1">
      <alignment horizontal="center" vertical="center"/>
    </xf>
    <xf numFmtId="1" fontId="6" fillId="0" borderId="0" xfId="1" applyNumberFormat="1" applyFont="1" applyAlignment="1">
      <alignment horizontal="center"/>
    </xf>
    <xf numFmtId="168" fontId="6" fillId="0" borderId="0" xfId="1" applyNumberFormat="1" applyFont="1" applyAlignment="1">
      <alignment horizontal="right"/>
    </xf>
    <xf numFmtId="1" fontId="11" fillId="0" borderId="0" xfId="1" applyNumberFormat="1" applyFont="1" applyAlignment="1">
      <alignment horizontal="center"/>
    </xf>
    <xf numFmtId="168" fontId="11" fillId="0" borderId="0" xfId="1" applyNumberFormat="1" applyFont="1" applyAlignment="1">
      <alignment horizontal="right"/>
    </xf>
    <xf numFmtId="1" fontId="11" fillId="0" borderId="13" xfId="1" applyNumberFormat="1" applyFont="1" applyBorder="1" applyAlignment="1">
      <alignment horizontal="center"/>
    </xf>
    <xf numFmtId="168" fontId="11" fillId="0" borderId="13" xfId="1" applyNumberFormat="1" applyFont="1" applyBorder="1" applyAlignment="1">
      <alignment horizontal="right"/>
    </xf>
    <xf numFmtId="0" fontId="11" fillId="0" borderId="0" xfId="1" applyFont="1" applyAlignment="1">
      <alignment horizontal="center"/>
    </xf>
    <xf numFmtId="1" fontId="6" fillId="0" borderId="17" xfId="1" applyNumberFormat="1" applyFont="1" applyBorder="1" applyAlignment="1">
      <alignment horizontal="center"/>
    </xf>
    <xf numFmtId="168" fontId="6" fillId="0" borderId="17" xfId="1" applyNumberFormat="1" applyFont="1" applyBorder="1" applyAlignment="1">
      <alignment horizontal="right"/>
    </xf>
    <xf numFmtId="168" fontId="11" fillId="0" borderId="0" xfId="1" applyNumberFormat="1" applyFont="1"/>
    <xf numFmtId="168" fontId="6" fillId="0" borderId="13" xfId="1" applyNumberFormat="1" applyFont="1" applyBorder="1"/>
    <xf numFmtId="168" fontId="11" fillId="0" borderId="13" xfId="1" applyNumberFormat="1" applyFont="1" applyBorder="1"/>
    <xf numFmtId="168" fontId="6" fillId="0" borderId="0" xfId="1" applyNumberFormat="1" applyFont="1"/>
    <xf numFmtId="0" fontId="12" fillId="0" borderId="0" xfId="1" applyFont="1" applyAlignment="1">
      <alignment horizontal="center" vertical="center" wrapText="1"/>
    </xf>
    <xf numFmtId="0" fontId="11" fillId="0" borderId="12" xfId="1" applyFont="1" applyBorder="1"/>
    <xf numFmtId="0" fontId="11" fillId="0" borderId="13" xfId="1" applyFont="1" applyBorder="1"/>
    <xf numFmtId="0" fontId="11" fillId="0" borderId="14" xfId="1" applyFont="1" applyBorder="1"/>
    <xf numFmtId="0" fontId="6" fillId="0" borderId="10" xfId="1" applyFont="1" applyBorder="1" applyAlignment="1">
      <alignment horizontal="center" vertical="center" wrapText="1"/>
    </xf>
    <xf numFmtId="0" fontId="6" fillId="0" borderId="0" xfId="1" applyFont="1" applyAlignment="1">
      <alignment horizontal="center" vertical="center" wrapText="1"/>
    </xf>
    <xf numFmtId="0" fontId="6" fillId="0" borderId="11" xfId="1" applyFont="1" applyBorder="1" applyAlignment="1">
      <alignment horizontal="center" vertical="center" wrapText="1"/>
    </xf>
    <xf numFmtId="0" fontId="11" fillId="2" borderId="0" xfId="1" applyFont="1" applyFill="1"/>
    <xf numFmtId="0" fontId="6" fillId="0" borderId="0" xfId="1" applyFont="1" applyAlignment="1">
      <alignment horizontal="center"/>
    </xf>
    <xf numFmtId="1" fontId="6" fillId="0" borderId="0" xfId="4" applyNumberFormat="1" applyFont="1" applyAlignment="1">
      <alignment horizontal="right"/>
    </xf>
    <xf numFmtId="169" fontId="6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69" fontId="11" fillId="0" borderId="0" xfId="5" applyNumberFormat="1" applyFont="1" applyAlignment="1">
      <alignment horizontal="right"/>
    </xf>
    <xf numFmtId="164" fontId="11" fillId="0" borderId="17" xfId="5" applyNumberFormat="1" applyFont="1" applyBorder="1" applyAlignment="1">
      <alignment horizontal="center"/>
    </xf>
    <xf numFmtId="169" fontId="11" fillId="0" borderId="17" xfId="5" applyNumberFormat="1" applyFont="1" applyBorder="1" applyAlignment="1">
      <alignment horizontal="right"/>
    </xf>
    <xf numFmtId="0" fontId="13" fillId="0" borderId="0" xfId="0" applyFont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" xfId="2" builtinId="3"/>
    <cellStyle name="Millares 2 2" xfId="5"/>
    <cellStyle name="Millares 3" xfId="4"/>
    <cellStyle name="Moneda" xfId="3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31749</xdr:colOff>
      <xdr:row>0</xdr:row>
      <xdr:rowOff>84666</xdr:rowOff>
    </xdr:from>
    <xdr:to>
      <xdr:col>1</xdr:col>
      <xdr:colOff>1320271</xdr:colOff>
      <xdr:row>1</xdr:row>
      <xdr:rowOff>79374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49" y="84666"/>
          <a:ext cx="2217209" cy="365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MAY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800.444906481483" createdVersion="5" refreshedVersion="5" minRefreshableVersion="3" recordCount="3">
  <cacheSource type="worksheet">
    <worksheetSource ref="A2:AP5" sheet="ESTADO DE CADA FACTURA"/>
  </cacheSource>
  <cacheFields count="42">
    <cacheField name="NIT IPS" numFmtId="0">
      <sharedItems containsSemiMixedTypes="0" containsString="0" containsNumber="1" containsInteger="1" minValue="899999123" maxValue="89999912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03945" maxValue="2667102"/>
    </cacheField>
    <cacheField name="FACT" numFmtId="0">
      <sharedItems/>
    </cacheField>
    <cacheField name="LLAVE" numFmtId="0">
      <sharedItems/>
    </cacheField>
    <cacheField name="Edad de la cartera" numFmtId="0">
      <sharedItems containsNonDate="0" containsString="0" containsBlank="1"/>
    </cacheField>
    <cacheField name="IPS Fecha factura" numFmtId="14">
      <sharedItems containsSemiMixedTypes="0" containsNonDate="0" containsDate="1" containsString="0" minDate="2020-10-29T00:00:00" maxDate="2025-03-22T00:00:00"/>
    </cacheField>
    <cacheField name="IPS Fecha radicado" numFmtId="14">
      <sharedItems containsSemiMixedTypes="0" containsNonDate="0" containsDate="1" containsString="0" minDate="2020-11-25T00:00:00" maxDate="2025-04-08T00:00:00"/>
    </cacheField>
    <cacheField name="IPS Valor Factura" numFmtId="166">
      <sharedItems containsSemiMixedTypes="0" containsString="0" containsNumber="1" containsInteger="1" minValue="344201" maxValue="33852600"/>
    </cacheField>
    <cacheField name="IPS Saldo Factura" numFmtId="166">
      <sharedItems containsSemiMixedTypes="0" containsString="0" containsNumber="1" containsInteger="1" minValue="344201" maxValue="856579"/>
    </cacheField>
    <cacheField name="ESTADO EPS 23-05-2025" numFmtId="0">
      <sharedItems count="2">
        <s v="Factura pendiente en programacion de pago"/>
        <s v="Factura cancelada"/>
      </sharedItems>
    </cacheField>
    <cacheField name="POR PAGAR SAP" numFmtId="165">
      <sharedItems containsSemiMixedTypes="0" containsString="0" containsNumber="1" containsInteger="1" minValue="0" maxValue="839447"/>
    </cacheField>
    <cacheField name="DOC CONTA" numFmtId="0">
      <sharedItems containsString="0" containsBlank="1" containsNumber="1" containsInteger="1" minValue="1222586899" maxValue="1222595576"/>
    </cacheField>
    <cacheField name="ESTADO BOX" numFmtId="0">
      <sharedItems/>
    </cacheField>
    <cacheField name="FECHA FACT" numFmtId="14">
      <sharedItems containsSemiMixedTypes="0" containsNonDate="0" containsDate="1" containsString="0" minDate="2020-10-29T00:00:00" maxDate="2025-03-22T00:00:00"/>
    </cacheField>
    <cacheField name="FECHA RAD" numFmtId="14">
      <sharedItems containsSemiMixedTypes="0" containsNonDate="0" containsDate="1" containsString="0" minDate="2020-12-18T00:00:00" maxDate="2025-04-08T00:00:00"/>
    </cacheField>
    <cacheField name="FECHA LIQ" numFmtId="14">
      <sharedItems containsSemiMixedTypes="0" containsNonDate="0" containsDate="1" containsString="0" minDate="2020-12-18T00:00:00" maxDate="2025-04-27T00:00:00"/>
    </cacheField>
    <cacheField name="DIAS" numFmtId="0">
      <sharedItems containsSemiMixedTypes="0" containsString="0" containsNumber="1" containsInteger="1" minValue="4" maxValue="1594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Blank="1"/>
    </cacheField>
    <cacheField name="AMBITO" numFmtId="0">
      <sharedItems containsNonDate="0" containsString="0" containsBlank="1"/>
    </cacheField>
    <cacheField name="Numero Contrato" numFmtId="0">
      <sharedItems/>
    </cacheField>
    <cacheField name="FACTURA CANCELADA" numFmtId="165">
      <sharedItems containsSemiMixedTypes="0" containsString="0" containsNumber="1" containsInteger="1" minValue="0" maxValue="522375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0"/>
    </cacheField>
    <cacheField name="VALOR ACEPTADO IPS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856579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236562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065408" maxValue="2201065408"/>
    </cacheField>
    <cacheField name="FECHA COMPENSACION SAP" numFmtId="14">
      <sharedItems containsNonDate="0" containsDate="1" containsString="0" containsBlank="1" minDate="2021-06-21T00:00:00" maxDate="2021-06-22T00:00:00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236562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99999123"/>
    <s v="FUNDACION HOSPITAL DE LA MISERICORDIA"/>
    <s v="IND"/>
    <n v="607341"/>
    <s v="IND607341"/>
    <s v="899999123_IND607341"/>
    <m/>
    <d v="2025-03-21T00:00:00"/>
    <d v="2025-04-07T00:00:00"/>
    <n v="344201"/>
    <n v="344201"/>
    <x v="0"/>
    <n v="337317"/>
    <n v="1222586899"/>
    <s v="Finalizada"/>
    <d v="2025-03-21T00:00:00"/>
    <d v="2025-04-07T00:00:00"/>
    <d v="2025-04-26T00:00:00"/>
    <n v="4"/>
    <s v="0-30"/>
    <n v="0"/>
    <m/>
    <m/>
    <m/>
    <s v="Consultas ambulatorias"/>
    <m/>
    <s v="URG-2023-57"/>
    <n v="0"/>
    <n v="0"/>
    <n v="0"/>
    <n v="0"/>
    <n v="0"/>
    <n v="0"/>
    <n v="344201"/>
    <n v="0"/>
    <n v="0"/>
    <n v="0"/>
    <n v="0"/>
    <m/>
    <m/>
    <m/>
    <n v="0"/>
  </r>
  <r>
    <n v="899999123"/>
    <s v="FUNDACION HOSPITAL DE LA MISERICORDIA"/>
    <s v="IND"/>
    <n v="603945"/>
    <s v="IND603945"/>
    <s v="899999123_IND603945"/>
    <m/>
    <d v="2025-03-18T00:00:00"/>
    <d v="2025-04-07T00:00:00"/>
    <n v="856579"/>
    <n v="856579"/>
    <x v="0"/>
    <n v="839447"/>
    <n v="1222595576"/>
    <s v="Finalizada"/>
    <d v="2025-03-18T00:00:00"/>
    <d v="2025-04-07T00:00:00"/>
    <d v="2025-04-26T00:00:00"/>
    <n v="4"/>
    <s v="0-30"/>
    <n v="0"/>
    <m/>
    <m/>
    <m/>
    <s v="Consultas ambulatorias"/>
    <m/>
    <s v="MIG-899999123"/>
    <n v="0"/>
    <n v="0"/>
    <n v="0"/>
    <n v="0"/>
    <n v="0"/>
    <n v="0"/>
    <n v="856579"/>
    <n v="0"/>
    <n v="0"/>
    <n v="0"/>
    <n v="0"/>
    <m/>
    <m/>
    <m/>
    <n v="0"/>
  </r>
  <r>
    <n v="899999123"/>
    <s v="FUNDACION HOSPITAL DE LA MISERICORDIA"/>
    <s v="SM"/>
    <n v="2667102"/>
    <s v="SM2667102"/>
    <s v="899999123_SM2667102"/>
    <m/>
    <d v="2020-10-29T00:00:00"/>
    <d v="2020-11-25T00:00:00"/>
    <n v="33852600"/>
    <n v="522375"/>
    <x v="1"/>
    <n v="0"/>
    <m/>
    <s v="Finalizada"/>
    <d v="2020-10-29T00:00:00"/>
    <d v="2020-12-18T00:00:00"/>
    <d v="2020-12-18T00:00:00"/>
    <n v="1594"/>
    <s v="Más de 360"/>
    <n v="0"/>
    <m/>
    <m/>
    <m/>
    <m/>
    <m/>
    <s v="MIG-899999123"/>
    <n v="522375"/>
    <n v="0"/>
    <n v="0"/>
    <n v="0"/>
    <n v="0"/>
    <n v="0"/>
    <n v="0"/>
    <n v="0"/>
    <n v="0"/>
    <n v="2365620"/>
    <n v="0"/>
    <n v="2201065408"/>
    <d v="2021-06-21T00:00:00"/>
    <m/>
    <n v="236562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2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6" showAll="0"/>
    <pivotField dataField="1" numFmtId="166" showAll="0"/>
    <pivotField axis="axisRow" showAll="0">
      <items count="3">
        <item x="1"/>
        <item x="0"/>
        <item t="default"/>
      </items>
    </pivotField>
    <pivotField numFmtId="165" showAll="0"/>
    <pivotField showAll="0"/>
    <pivotField showAll="0"/>
    <pivotField numFmtId="14" showAll="0"/>
    <pivotField numFmtId="14" showAll="0"/>
    <pivotField numFmtId="14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6"/>
  <sheetViews>
    <sheetView showGridLines="0" topLeftCell="C1" zoomScale="120" zoomScaleNormal="120" workbookViewId="0">
      <selection activeCell="A3" sqref="A3:M6"/>
    </sheetView>
  </sheetViews>
  <sheetFormatPr baseColWidth="10" defaultRowHeight="14.5" x14ac:dyDescent="0.35"/>
  <cols>
    <col min="1" max="1" width="12.54296875" bestFit="1" customWidth="1"/>
    <col min="2" max="2" width="40.7265625" bestFit="1" customWidth="1"/>
    <col min="3" max="3" width="7.453125" bestFit="1" customWidth="1"/>
    <col min="4" max="4" width="8.54296875" bestFit="1" customWidth="1"/>
    <col min="5" max="5" width="8" bestFit="1" customWidth="1"/>
    <col min="6" max="6" width="11.26953125" bestFit="1" customWidth="1"/>
    <col min="7" max="7" width="11.26953125" style="9" bestFit="1" customWidth="1"/>
    <col min="8" max="8" width="12.26953125" style="12" bestFit="1" customWidth="1"/>
    <col min="9" max="9" width="9.81640625" style="12" bestFit="1" customWidth="1"/>
    <col min="10" max="10" width="15.7265625" bestFit="1" customWidth="1"/>
    <col min="11" max="11" width="7.1796875" bestFit="1" customWidth="1"/>
    <col min="12" max="12" width="14.54296875" bestFit="1" customWidth="1"/>
    <col min="13" max="13" width="12.7265625" bestFit="1" customWidth="1"/>
  </cols>
  <sheetData>
    <row r="1" spans="1:13" ht="29.15" customHeight="1" x14ac:dyDescent="0.35">
      <c r="A1" s="15"/>
      <c r="B1" s="15"/>
      <c r="C1" s="15"/>
      <c r="D1" s="16"/>
      <c r="E1" s="13" t="s">
        <v>17</v>
      </c>
      <c r="F1" s="13"/>
      <c r="G1" s="13"/>
      <c r="H1" s="13"/>
      <c r="I1" s="13"/>
      <c r="J1" s="13"/>
      <c r="K1" s="13"/>
      <c r="L1" s="13"/>
      <c r="M1" s="6" t="s">
        <v>15</v>
      </c>
    </row>
    <row r="2" spans="1:13" x14ac:dyDescent="0.35">
      <c r="A2" s="17"/>
      <c r="B2" s="17"/>
      <c r="C2" s="17"/>
      <c r="D2" s="18"/>
      <c r="E2" s="14" t="s">
        <v>18</v>
      </c>
      <c r="F2" s="14"/>
      <c r="G2" s="14"/>
      <c r="H2" s="14"/>
      <c r="I2" s="14"/>
      <c r="J2" s="14"/>
      <c r="K2" s="14"/>
      <c r="L2" s="14"/>
      <c r="M2" s="6" t="s">
        <v>16</v>
      </c>
    </row>
    <row r="3" spans="1:13" s="3" customFormat="1" ht="43.5" x14ac:dyDescent="0.35">
      <c r="A3" s="2" t="s">
        <v>6</v>
      </c>
      <c r="B3" s="2" t="s">
        <v>8</v>
      </c>
      <c r="C3" s="2" t="s">
        <v>0</v>
      </c>
      <c r="D3" s="2" t="s">
        <v>1</v>
      </c>
      <c r="E3" s="2" t="s">
        <v>14</v>
      </c>
      <c r="F3" s="2" t="s">
        <v>2</v>
      </c>
      <c r="G3" s="8" t="s">
        <v>3</v>
      </c>
      <c r="H3" s="10" t="s">
        <v>4</v>
      </c>
      <c r="I3" s="10" t="s">
        <v>5</v>
      </c>
      <c r="J3" s="2" t="s">
        <v>7</v>
      </c>
      <c r="K3" s="2" t="s">
        <v>9</v>
      </c>
      <c r="L3" s="2" t="s">
        <v>10</v>
      </c>
      <c r="M3" s="2" t="s">
        <v>11</v>
      </c>
    </row>
    <row r="4" spans="1:13" ht="72.5" x14ac:dyDescent="0.35">
      <c r="A4" s="1" t="s">
        <v>21</v>
      </c>
      <c r="B4" s="1" t="s">
        <v>22</v>
      </c>
      <c r="C4" s="1" t="s">
        <v>19</v>
      </c>
      <c r="D4" s="1">
        <v>2667102</v>
      </c>
      <c r="E4" s="1"/>
      <c r="F4" s="7">
        <v>44133</v>
      </c>
      <c r="G4" s="7">
        <v>44160</v>
      </c>
      <c r="H4" s="11">
        <v>33852600</v>
      </c>
      <c r="I4" s="11">
        <v>522375</v>
      </c>
      <c r="J4" s="5" t="s">
        <v>12</v>
      </c>
      <c r="K4" s="4"/>
      <c r="L4" s="5" t="s">
        <v>13</v>
      </c>
      <c r="M4" s="4"/>
    </row>
    <row r="5" spans="1:13" x14ac:dyDescent="0.35">
      <c r="A5" s="1" t="s">
        <v>21</v>
      </c>
      <c r="B5" s="1" t="s">
        <v>22</v>
      </c>
      <c r="C5" s="1" t="s">
        <v>20</v>
      </c>
      <c r="D5" s="1">
        <v>603945</v>
      </c>
      <c r="E5" s="1"/>
      <c r="F5" s="7">
        <v>45734</v>
      </c>
      <c r="G5" s="7">
        <v>45754</v>
      </c>
      <c r="H5" s="11">
        <v>856579</v>
      </c>
      <c r="I5" s="11">
        <v>856579</v>
      </c>
      <c r="J5" s="1"/>
      <c r="K5" s="1"/>
      <c r="L5" s="1"/>
      <c r="M5" s="1"/>
    </row>
    <row r="6" spans="1:13" x14ac:dyDescent="0.35">
      <c r="A6" s="1" t="s">
        <v>21</v>
      </c>
      <c r="B6" s="1" t="s">
        <v>22</v>
      </c>
      <c r="C6" s="1" t="s">
        <v>20</v>
      </c>
      <c r="D6" s="1">
        <v>607341</v>
      </c>
      <c r="E6" s="1"/>
      <c r="F6" s="7">
        <v>45737</v>
      </c>
      <c r="G6" s="7">
        <v>45754</v>
      </c>
      <c r="H6" s="11">
        <v>344201</v>
      </c>
      <c r="I6" s="11">
        <v>344201</v>
      </c>
      <c r="J6" s="1"/>
      <c r="K6" s="1"/>
      <c r="L6" s="1"/>
      <c r="M6" s="1"/>
    </row>
  </sheetData>
  <mergeCells count="3">
    <mergeCell ref="E1:L1"/>
    <mergeCell ref="E2:L2"/>
    <mergeCell ref="A1:D2"/>
  </mergeCells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108" t="s">
        <v>105</v>
      </c>
      <c r="B3" t="s">
        <v>103</v>
      </c>
      <c r="C3" t="s">
        <v>104</v>
      </c>
    </row>
    <row r="4" spans="1:3" x14ac:dyDescent="0.35">
      <c r="A4" s="109" t="s">
        <v>69</v>
      </c>
      <c r="B4" s="107">
        <v>1</v>
      </c>
      <c r="C4" s="107">
        <v>522375</v>
      </c>
    </row>
    <row r="5" spans="1:3" x14ac:dyDescent="0.35">
      <c r="A5" s="109" t="s">
        <v>58</v>
      </c>
      <c r="B5" s="107">
        <v>2</v>
      </c>
      <c r="C5" s="107">
        <v>1200780</v>
      </c>
    </row>
    <row r="6" spans="1:3" x14ac:dyDescent="0.35">
      <c r="A6" s="109" t="s">
        <v>106</v>
      </c>
      <c r="B6" s="107">
        <v>3</v>
      </c>
      <c r="C6" s="107">
        <v>1723155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5"/>
  <sheetViews>
    <sheetView showGridLines="0" workbookViewId="0">
      <selection activeCell="A5" sqref="A5:B5"/>
    </sheetView>
  </sheetViews>
  <sheetFormatPr baseColWidth="10" defaultRowHeight="14.5" x14ac:dyDescent="0.35"/>
  <sheetData>
    <row r="1" spans="1:42" s="37" customFormat="1" ht="10" x14ac:dyDescent="0.2">
      <c r="A1" s="36">
        <v>45777</v>
      </c>
      <c r="C1" s="38"/>
      <c r="D1" s="38"/>
      <c r="E1" s="38"/>
      <c r="F1" s="38"/>
      <c r="J1" s="39">
        <f>+SUBTOTAL(9,J3:J4540)</f>
        <v>35053380</v>
      </c>
      <c r="K1" s="39">
        <f>+SUBTOTAL(9,K3:K4540)</f>
        <v>1723155</v>
      </c>
      <c r="L1" s="41"/>
      <c r="M1" s="39">
        <f>+SUBTOTAL(9,M3:M4540)</f>
        <v>1176764</v>
      </c>
      <c r="N1" s="41"/>
      <c r="O1" s="41"/>
      <c r="P1" s="42"/>
      <c r="Q1" s="42"/>
      <c r="R1" s="42"/>
      <c r="S1" s="41"/>
      <c r="T1" s="41"/>
      <c r="U1" s="39">
        <f>+SUBTOTAL(9,U3:U4540)</f>
        <v>0</v>
      </c>
      <c r="V1" s="43"/>
      <c r="W1" s="41"/>
      <c r="X1" s="41"/>
      <c r="Y1" s="41"/>
      <c r="Z1" s="41"/>
      <c r="AA1" s="41"/>
      <c r="AB1" s="39">
        <f t="shared" ref="AB1:AK1" si="0">+SUBTOTAL(9,AB3:AB4540)</f>
        <v>522375</v>
      </c>
      <c r="AC1" s="39">
        <f t="shared" si="0"/>
        <v>0</v>
      </c>
      <c r="AD1" s="39">
        <f t="shared" si="0"/>
        <v>0</v>
      </c>
      <c r="AE1" s="39">
        <f t="shared" si="0"/>
        <v>0</v>
      </c>
      <c r="AF1" s="39">
        <f t="shared" si="0"/>
        <v>0</v>
      </c>
      <c r="AG1" s="39">
        <f t="shared" si="0"/>
        <v>0</v>
      </c>
      <c r="AH1" s="39">
        <f t="shared" si="0"/>
        <v>1200780</v>
      </c>
      <c r="AI1" s="39">
        <f t="shared" si="0"/>
        <v>0</v>
      </c>
      <c r="AJ1" s="39">
        <f t="shared" si="0"/>
        <v>0</v>
      </c>
      <c r="AK1" s="39">
        <f t="shared" si="0"/>
        <v>2365620</v>
      </c>
      <c r="AL1" s="40"/>
      <c r="AM1" s="41"/>
      <c r="AN1" s="42"/>
      <c r="AO1" s="41"/>
      <c r="AP1" s="40"/>
    </row>
    <row r="2" spans="1:42" ht="30" x14ac:dyDescent="0.35">
      <c r="A2" s="19" t="s">
        <v>6</v>
      </c>
      <c r="B2" s="19" t="s">
        <v>8</v>
      </c>
      <c r="C2" s="19" t="s">
        <v>0</v>
      </c>
      <c r="D2" s="19" t="s">
        <v>1</v>
      </c>
      <c r="E2" s="19" t="s">
        <v>23</v>
      </c>
      <c r="F2" s="19" t="s">
        <v>24</v>
      </c>
      <c r="G2" s="19" t="s">
        <v>14</v>
      </c>
      <c r="H2" s="19" t="s">
        <v>2</v>
      </c>
      <c r="I2" s="19" t="s">
        <v>3</v>
      </c>
      <c r="J2" s="19" t="s">
        <v>4</v>
      </c>
      <c r="K2" s="19" t="s">
        <v>5</v>
      </c>
      <c r="L2" s="20" t="s">
        <v>25</v>
      </c>
      <c r="M2" s="21" t="s">
        <v>26</v>
      </c>
      <c r="N2" s="22" t="s">
        <v>27</v>
      </c>
      <c r="O2" s="23" t="s">
        <v>28</v>
      </c>
      <c r="P2" s="24" t="s">
        <v>29</v>
      </c>
      <c r="Q2" s="24" t="s">
        <v>30</v>
      </c>
      <c r="R2" s="24" t="s">
        <v>31</v>
      </c>
      <c r="S2" s="23" t="s">
        <v>32</v>
      </c>
      <c r="T2" s="23" t="s">
        <v>33</v>
      </c>
      <c r="U2" s="25" t="s">
        <v>35</v>
      </c>
      <c r="V2" s="26" t="s">
        <v>36</v>
      </c>
      <c r="W2" s="26" t="s">
        <v>37</v>
      </c>
      <c r="X2" s="26" t="s">
        <v>38</v>
      </c>
      <c r="Y2" s="26" t="s">
        <v>39</v>
      </c>
      <c r="Z2" s="26" t="s">
        <v>40</v>
      </c>
      <c r="AA2" s="26" t="s">
        <v>41</v>
      </c>
      <c r="AB2" s="27" t="s">
        <v>42</v>
      </c>
      <c r="AC2" s="27" t="s">
        <v>43</v>
      </c>
      <c r="AD2" s="27" t="s">
        <v>44</v>
      </c>
      <c r="AE2" s="27" t="s">
        <v>45</v>
      </c>
      <c r="AF2" s="27" t="s">
        <v>46</v>
      </c>
      <c r="AG2" s="27" t="s">
        <v>34</v>
      </c>
      <c r="AH2" s="27" t="s">
        <v>47</v>
      </c>
      <c r="AI2" s="27" t="s">
        <v>48</v>
      </c>
      <c r="AJ2" s="27" t="s">
        <v>49</v>
      </c>
      <c r="AK2" s="28" t="s">
        <v>50</v>
      </c>
      <c r="AL2" s="28" t="s">
        <v>51</v>
      </c>
      <c r="AM2" s="29" t="s">
        <v>52</v>
      </c>
      <c r="AN2" s="30" t="s">
        <v>53</v>
      </c>
      <c r="AO2" s="29" t="s">
        <v>54</v>
      </c>
      <c r="AP2" s="28" t="s">
        <v>55</v>
      </c>
    </row>
    <row r="3" spans="1:42" x14ac:dyDescent="0.35">
      <c r="A3" s="31">
        <v>899999123</v>
      </c>
      <c r="B3" s="31" t="s">
        <v>22</v>
      </c>
      <c r="C3" s="31" t="s">
        <v>20</v>
      </c>
      <c r="D3" s="31">
        <v>607341</v>
      </c>
      <c r="E3" s="31" t="s">
        <v>56</v>
      </c>
      <c r="F3" s="31" t="s">
        <v>57</v>
      </c>
      <c r="G3" s="31"/>
      <c r="H3" s="32">
        <v>45737</v>
      </c>
      <c r="I3" s="32">
        <v>45754</v>
      </c>
      <c r="J3" s="33">
        <v>344201</v>
      </c>
      <c r="K3" s="34">
        <v>344201</v>
      </c>
      <c r="L3" s="31" t="s">
        <v>58</v>
      </c>
      <c r="M3" s="35">
        <v>337317</v>
      </c>
      <c r="N3" s="31">
        <v>1222586899</v>
      </c>
      <c r="O3" s="31" t="s">
        <v>59</v>
      </c>
      <c r="P3" s="32">
        <v>45737</v>
      </c>
      <c r="Q3" s="32">
        <v>45754</v>
      </c>
      <c r="R3" s="32">
        <v>45773</v>
      </c>
      <c r="S3" s="31">
        <v>4</v>
      </c>
      <c r="T3" s="31" t="s">
        <v>60</v>
      </c>
      <c r="U3" s="35">
        <v>0</v>
      </c>
      <c r="V3" s="31"/>
      <c r="W3" s="31"/>
      <c r="X3" s="31"/>
      <c r="Y3" s="31" t="s">
        <v>61</v>
      </c>
      <c r="Z3" s="31"/>
      <c r="AA3" s="31" t="s">
        <v>62</v>
      </c>
      <c r="AB3" s="35">
        <v>0</v>
      </c>
      <c r="AC3" s="35">
        <v>0</v>
      </c>
      <c r="AD3" s="35">
        <v>0</v>
      </c>
      <c r="AE3" s="35">
        <v>0</v>
      </c>
      <c r="AF3" s="35">
        <v>0</v>
      </c>
      <c r="AG3" s="35">
        <v>0</v>
      </c>
      <c r="AH3" s="35">
        <v>344201</v>
      </c>
      <c r="AI3" s="35">
        <v>0</v>
      </c>
      <c r="AJ3" s="35">
        <v>0</v>
      </c>
      <c r="AK3" s="35">
        <v>0</v>
      </c>
      <c r="AL3" s="35">
        <v>0</v>
      </c>
      <c r="AM3" s="31"/>
      <c r="AN3" s="32"/>
      <c r="AO3" s="31"/>
      <c r="AP3" s="35">
        <v>0</v>
      </c>
    </row>
    <row r="4" spans="1:42" x14ac:dyDescent="0.35">
      <c r="A4" s="31">
        <v>899999123</v>
      </c>
      <c r="B4" s="31" t="s">
        <v>22</v>
      </c>
      <c r="C4" s="31" t="s">
        <v>20</v>
      </c>
      <c r="D4" s="31">
        <v>603945</v>
      </c>
      <c r="E4" s="31" t="s">
        <v>63</v>
      </c>
      <c r="F4" s="31" t="s">
        <v>64</v>
      </c>
      <c r="G4" s="31"/>
      <c r="H4" s="32">
        <v>45734</v>
      </c>
      <c r="I4" s="32">
        <v>45754</v>
      </c>
      <c r="J4" s="33">
        <v>856579</v>
      </c>
      <c r="K4" s="34">
        <v>856579</v>
      </c>
      <c r="L4" s="31" t="s">
        <v>58</v>
      </c>
      <c r="M4" s="35">
        <v>839447</v>
      </c>
      <c r="N4" s="31">
        <v>1222595576</v>
      </c>
      <c r="O4" s="31" t="s">
        <v>59</v>
      </c>
      <c r="P4" s="32">
        <v>45734</v>
      </c>
      <c r="Q4" s="32">
        <v>45754</v>
      </c>
      <c r="R4" s="32">
        <v>45773</v>
      </c>
      <c r="S4" s="31">
        <v>4</v>
      </c>
      <c r="T4" s="31" t="s">
        <v>60</v>
      </c>
      <c r="U4" s="35">
        <v>0</v>
      </c>
      <c r="V4" s="31"/>
      <c r="W4" s="31"/>
      <c r="X4" s="31"/>
      <c r="Y4" s="31" t="s">
        <v>61</v>
      </c>
      <c r="Z4" s="31"/>
      <c r="AA4" s="31" t="s">
        <v>65</v>
      </c>
      <c r="AB4" s="35">
        <v>0</v>
      </c>
      <c r="AC4" s="35">
        <v>0</v>
      </c>
      <c r="AD4" s="35">
        <v>0</v>
      </c>
      <c r="AE4" s="35">
        <v>0</v>
      </c>
      <c r="AF4" s="35">
        <v>0</v>
      </c>
      <c r="AG4" s="35">
        <v>0</v>
      </c>
      <c r="AH4" s="35">
        <v>856579</v>
      </c>
      <c r="AI4" s="35">
        <v>0</v>
      </c>
      <c r="AJ4" s="35">
        <v>0</v>
      </c>
      <c r="AK4" s="35">
        <v>0</v>
      </c>
      <c r="AL4" s="35">
        <v>0</v>
      </c>
      <c r="AM4" s="31"/>
      <c r="AN4" s="32"/>
      <c r="AO4" s="31"/>
      <c r="AP4" s="35">
        <v>0</v>
      </c>
    </row>
    <row r="5" spans="1:42" x14ac:dyDescent="0.35">
      <c r="A5" s="31">
        <v>899999123</v>
      </c>
      <c r="B5" s="31" t="s">
        <v>22</v>
      </c>
      <c r="C5" s="31" t="s">
        <v>19</v>
      </c>
      <c r="D5" s="31">
        <v>2667102</v>
      </c>
      <c r="E5" s="31" t="s">
        <v>66</v>
      </c>
      <c r="F5" s="31" t="s">
        <v>67</v>
      </c>
      <c r="G5" s="31"/>
      <c r="H5" s="32">
        <v>44133</v>
      </c>
      <c r="I5" s="32">
        <v>44160</v>
      </c>
      <c r="J5" s="33">
        <v>33852600</v>
      </c>
      <c r="K5" s="34">
        <v>522375</v>
      </c>
      <c r="L5" s="31" t="s">
        <v>69</v>
      </c>
      <c r="M5" s="35">
        <v>0</v>
      </c>
      <c r="N5" s="31"/>
      <c r="O5" s="31" t="s">
        <v>59</v>
      </c>
      <c r="P5" s="32">
        <v>44133</v>
      </c>
      <c r="Q5" s="32">
        <v>44183</v>
      </c>
      <c r="R5" s="32">
        <v>44183</v>
      </c>
      <c r="S5" s="31">
        <v>1594</v>
      </c>
      <c r="T5" s="31" t="s">
        <v>68</v>
      </c>
      <c r="U5" s="35">
        <v>0</v>
      </c>
      <c r="V5" s="31"/>
      <c r="W5" s="31"/>
      <c r="X5" s="31"/>
      <c r="Y5" s="31"/>
      <c r="Z5" s="31"/>
      <c r="AA5" s="31" t="s">
        <v>65</v>
      </c>
      <c r="AB5" s="35">
        <v>522375</v>
      </c>
      <c r="AC5" s="35">
        <v>0</v>
      </c>
      <c r="AD5" s="35">
        <v>0</v>
      </c>
      <c r="AE5" s="35">
        <v>0</v>
      </c>
      <c r="AF5" s="35">
        <v>0</v>
      </c>
      <c r="AG5" s="35">
        <v>0</v>
      </c>
      <c r="AH5" s="35">
        <v>0</v>
      </c>
      <c r="AI5" s="35">
        <v>0</v>
      </c>
      <c r="AJ5" s="35">
        <v>0</v>
      </c>
      <c r="AK5" s="35">
        <v>2365620</v>
      </c>
      <c r="AL5" s="35">
        <v>0</v>
      </c>
      <c r="AM5" s="31">
        <v>2201065408</v>
      </c>
      <c r="AN5" s="32">
        <v>44368</v>
      </c>
      <c r="AO5" s="31"/>
      <c r="AP5" s="35">
        <v>2365620</v>
      </c>
    </row>
  </sheetData>
  <dataValidations count="1">
    <dataValidation operator="greaterThan" allowBlank="1" showInputMessage="1" showErrorMessage="1" errorTitle="DATO ERRADO" error="El valor debe ser diferente de cero" sqref="A3:B5 A1:I1 D3:F5 A2:K2 H3:K5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L17" sqref="L17:N20"/>
    </sheetView>
  </sheetViews>
  <sheetFormatPr baseColWidth="10" defaultColWidth="10.90625" defaultRowHeight="12.5" x14ac:dyDescent="0.25"/>
  <cols>
    <col min="1" max="1" width="1" style="44" customWidth="1"/>
    <col min="2" max="2" width="10.90625" style="44"/>
    <col min="3" max="3" width="17.54296875" style="44" customWidth="1"/>
    <col min="4" max="4" width="11.54296875" style="44" customWidth="1"/>
    <col min="5" max="8" width="10.90625" style="44"/>
    <col min="9" max="9" width="22.54296875" style="44" customWidth="1"/>
    <col min="10" max="10" width="14" style="44" customWidth="1"/>
    <col min="11" max="11" width="1.81640625" style="44" customWidth="1"/>
    <col min="12" max="16384" width="10.90625" style="44"/>
  </cols>
  <sheetData>
    <row r="1" spans="2:10" ht="6" customHeight="1" thickBot="1" x14ac:dyDescent="0.3"/>
    <row r="2" spans="2:10" ht="19.5" customHeight="1" x14ac:dyDescent="0.25">
      <c r="B2" s="45"/>
      <c r="C2" s="46"/>
      <c r="D2" s="47" t="s">
        <v>70</v>
      </c>
      <c r="E2" s="48"/>
      <c r="F2" s="48"/>
      <c r="G2" s="48"/>
      <c r="H2" s="48"/>
      <c r="I2" s="49"/>
      <c r="J2" s="50" t="s">
        <v>15</v>
      </c>
    </row>
    <row r="3" spans="2:10" ht="15.75" customHeight="1" thickBot="1" x14ac:dyDescent="0.3">
      <c r="B3" s="51"/>
      <c r="C3" s="52"/>
      <c r="D3" s="53"/>
      <c r="E3" s="54"/>
      <c r="F3" s="54"/>
      <c r="G3" s="54"/>
      <c r="H3" s="54"/>
      <c r="I3" s="55"/>
      <c r="J3" s="56"/>
    </row>
    <row r="4" spans="2:10" ht="13" x14ac:dyDescent="0.25">
      <c r="B4" s="51"/>
      <c r="C4" s="52"/>
      <c r="D4" s="57"/>
      <c r="E4" s="58"/>
      <c r="F4" s="58"/>
      <c r="G4" s="58"/>
      <c r="H4" s="58"/>
      <c r="I4" s="59"/>
      <c r="J4" s="60"/>
    </row>
    <row r="5" spans="2:10" ht="13" x14ac:dyDescent="0.25">
      <c r="B5" s="51"/>
      <c r="C5" s="52"/>
      <c r="D5" s="61" t="s">
        <v>71</v>
      </c>
      <c r="E5" s="62"/>
      <c r="F5" s="62"/>
      <c r="G5" s="62"/>
      <c r="H5" s="62"/>
      <c r="I5" s="63"/>
      <c r="J5" s="63" t="s">
        <v>72</v>
      </c>
    </row>
    <row r="6" spans="2:10" ht="13.5" thickBot="1" x14ac:dyDescent="0.3">
      <c r="B6" s="64"/>
      <c r="C6" s="65"/>
      <c r="D6" s="66"/>
      <c r="E6" s="67"/>
      <c r="F6" s="67"/>
      <c r="G6" s="67"/>
      <c r="H6" s="67"/>
      <c r="I6" s="68"/>
      <c r="J6" s="69"/>
    </row>
    <row r="7" spans="2:10" x14ac:dyDescent="0.25">
      <c r="B7" s="70"/>
      <c r="J7" s="71"/>
    </row>
    <row r="8" spans="2:10" x14ac:dyDescent="0.25">
      <c r="B8" s="70"/>
      <c r="J8" s="71"/>
    </row>
    <row r="9" spans="2:10" x14ac:dyDescent="0.25">
      <c r="B9" s="70"/>
      <c r="C9" s="44" t="s">
        <v>107</v>
      </c>
      <c r="J9" s="71"/>
    </row>
    <row r="10" spans="2:10" ht="13" x14ac:dyDescent="0.3">
      <c r="B10" s="70"/>
      <c r="C10" s="72"/>
      <c r="E10" s="73"/>
      <c r="H10" s="74"/>
      <c r="J10" s="71"/>
    </row>
    <row r="11" spans="2:10" x14ac:dyDescent="0.25">
      <c r="B11" s="70"/>
      <c r="J11" s="71"/>
    </row>
    <row r="12" spans="2:10" ht="13" x14ac:dyDescent="0.3">
      <c r="B12" s="70"/>
      <c r="C12" s="72" t="s">
        <v>108</v>
      </c>
      <c r="J12" s="71"/>
    </row>
    <row r="13" spans="2:10" ht="13" x14ac:dyDescent="0.3">
      <c r="B13" s="70"/>
      <c r="C13" s="72" t="s">
        <v>109</v>
      </c>
      <c r="J13" s="71"/>
    </row>
    <row r="14" spans="2:10" x14ac:dyDescent="0.25">
      <c r="B14" s="70"/>
      <c r="J14" s="71"/>
    </row>
    <row r="15" spans="2:10" x14ac:dyDescent="0.25">
      <c r="B15" s="70"/>
      <c r="C15" s="44" t="s">
        <v>73</v>
      </c>
      <c r="J15" s="71"/>
    </row>
    <row r="16" spans="2:10" x14ac:dyDescent="0.25">
      <c r="B16" s="70"/>
      <c r="C16" s="75"/>
      <c r="J16" s="71"/>
    </row>
    <row r="17" spans="2:10" ht="13" x14ac:dyDescent="0.25">
      <c r="B17" s="70"/>
      <c r="C17" s="44" t="s">
        <v>74</v>
      </c>
      <c r="D17" s="73"/>
      <c r="H17" s="76" t="s">
        <v>75</v>
      </c>
      <c r="I17" s="77" t="s">
        <v>76</v>
      </c>
      <c r="J17" s="71"/>
    </row>
    <row r="18" spans="2:10" ht="13" x14ac:dyDescent="0.3">
      <c r="B18" s="70"/>
      <c r="C18" s="72" t="s">
        <v>77</v>
      </c>
      <c r="D18" s="72"/>
      <c r="E18" s="72"/>
      <c r="F18" s="72"/>
      <c r="H18" s="78">
        <v>3</v>
      </c>
      <c r="I18" s="79">
        <v>1723155</v>
      </c>
      <c r="J18" s="71"/>
    </row>
    <row r="19" spans="2:10" x14ac:dyDescent="0.25">
      <c r="B19" s="70"/>
      <c r="C19" s="44" t="s">
        <v>78</v>
      </c>
      <c r="H19" s="80">
        <v>1</v>
      </c>
      <c r="I19" s="81">
        <v>522375</v>
      </c>
      <c r="J19" s="71"/>
    </row>
    <row r="20" spans="2:10" x14ac:dyDescent="0.25">
      <c r="B20" s="70"/>
      <c r="C20" s="44" t="s">
        <v>79</v>
      </c>
      <c r="H20" s="80">
        <v>0</v>
      </c>
      <c r="I20" s="81">
        <v>0</v>
      </c>
      <c r="J20" s="71"/>
    </row>
    <row r="21" spans="2:10" x14ac:dyDescent="0.25">
      <c r="B21" s="70"/>
      <c r="C21" s="44" t="s">
        <v>80</v>
      </c>
      <c r="H21" s="80">
        <v>0</v>
      </c>
      <c r="I21" s="81">
        <v>0</v>
      </c>
      <c r="J21" s="71"/>
    </row>
    <row r="22" spans="2:10" x14ac:dyDescent="0.25">
      <c r="B22" s="70"/>
      <c r="C22" s="44" t="s">
        <v>81</v>
      </c>
      <c r="H22" s="80">
        <v>0</v>
      </c>
      <c r="I22" s="81">
        <v>0</v>
      </c>
      <c r="J22" s="71"/>
    </row>
    <row r="23" spans="2:10" x14ac:dyDescent="0.25">
      <c r="B23" s="70"/>
      <c r="C23" s="44" t="s">
        <v>82</v>
      </c>
      <c r="H23" s="80">
        <v>0</v>
      </c>
      <c r="I23" s="81">
        <v>0</v>
      </c>
      <c r="J23" s="71"/>
    </row>
    <row r="24" spans="2:10" ht="13" thickBot="1" x14ac:dyDescent="0.3">
      <c r="B24" s="70"/>
      <c r="C24" s="44" t="s">
        <v>83</v>
      </c>
      <c r="H24" s="82">
        <v>0</v>
      </c>
      <c r="I24" s="83">
        <v>0</v>
      </c>
      <c r="J24" s="71"/>
    </row>
    <row r="25" spans="2:10" ht="13" x14ac:dyDescent="0.3">
      <c r="B25" s="70"/>
      <c r="C25" s="72" t="s">
        <v>84</v>
      </c>
      <c r="D25" s="72"/>
      <c r="E25" s="72"/>
      <c r="F25" s="72"/>
      <c r="H25" s="78">
        <f>H19+H20+H21+H22+H24+H23</f>
        <v>1</v>
      </c>
      <c r="I25" s="79">
        <f>I19+I20+I21+I22+I24+I23</f>
        <v>522375</v>
      </c>
      <c r="J25" s="71"/>
    </row>
    <row r="26" spans="2:10" x14ac:dyDescent="0.25">
      <c r="B26" s="70"/>
      <c r="C26" s="44" t="s">
        <v>85</v>
      </c>
      <c r="H26" s="80">
        <v>2</v>
      </c>
      <c r="I26" s="81">
        <v>1200780</v>
      </c>
      <c r="J26" s="71"/>
    </row>
    <row r="27" spans="2:10" ht="13" thickBot="1" x14ac:dyDescent="0.3">
      <c r="B27" s="70"/>
      <c r="C27" s="44" t="s">
        <v>48</v>
      </c>
      <c r="H27" s="82">
        <v>0</v>
      </c>
      <c r="I27" s="83">
        <v>0</v>
      </c>
      <c r="J27" s="71"/>
    </row>
    <row r="28" spans="2:10" ht="13" x14ac:dyDescent="0.3">
      <c r="B28" s="70"/>
      <c r="C28" s="72" t="s">
        <v>86</v>
      </c>
      <c r="D28" s="72"/>
      <c r="E28" s="72"/>
      <c r="F28" s="72"/>
      <c r="H28" s="78">
        <f>H26+H27</f>
        <v>2</v>
      </c>
      <c r="I28" s="79">
        <f>I26+I27</f>
        <v>1200780</v>
      </c>
      <c r="J28" s="71"/>
    </row>
    <row r="29" spans="2:10" ht="13.5" thickBot="1" x14ac:dyDescent="0.35">
      <c r="B29" s="70"/>
      <c r="C29" s="44" t="s">
        <v>87</v>
      </c>
      <c r="D29" s="72"/>
      <c r="E29" s="72"/>
      <c r="F29" s="72"/>
      <c r="H29" s="82">
        <v>0</v>
      </c>
      <c r="I29" s="83">
        <v>0</v>
      </c>
      <c r="J29" s="71"/>
    </row>
    <row r="30" spans="2:10" ht="13" x14ac:dyDescent="0.3">
      <c r="B30" s="70"/>
      <c r="C30" s="72" t="s">
        <v>88</v>
      </c>
      <c r="D30" s="72"/>
      <c r="E30" s="72"/>
      <c r="F30" s="72"/>
      <c r="H30" s="80">
        <f>H29</f>
        <v>0</v>
      </c>
      <c r="I30" s="81">
        <f>I29</f>
        <v>0</v>
      </c>
      <c r="J30" s="71"/>
    </row>
    <row r="31" spans="2:10" ht="13" x14ac:dyDescent="0.3">
      <c r="B31" s="70"/>
      <c r="C31" s="72"/>
      <c r="D31" s="72"/>
      <c r="E31" s="72"/>
      <c r="F31" s="72"/>
      <c r="H31" s="84"/>
      <c r="I31" s="79"/>
      <c r="J31" s="71"/>
    </row>
    <row r="32" spans="2:10" ht="13.5" thickBot="1" x14ac:dyDescent="0.35">
      <c r="B32" s="70"/>
      <c r="C32" s="72" t="s">
        <v>89</v>
      </c>
      <c r="D32" s="72"/>
      <c r="H32" s="85">
        <f>H25+H28+H30</f>
        <v>3</v>
      </c>
      <c r="I32" s="86">
        <f>I25+I28+I30</f>
        <v>1723155</v>
      </c>
      <c r="J32" s="71"/>
    </row>
    <row r="33" spans="2:10" ht="13.5" thickTop="1" x14ac:dyDescent="0.3">
      <c r="B33" s="70"/>
      <c r="C33" s="72"/>
      <c r="D33" s="72"/>
      <c r="H33" s="87">
        <f>+H18-H32</f>
        <v>0</v>
      </c>
      <c r="I33" s="81">
        <f>+I18-I32</f>
        <v>0</v>
      </c>
      <c r="J33" s="71"/>
    </row>
    <row r="34" spans="2:10" x14ac:dyDescent="0.25">
      <c r="B34" s="70"/>
      <c r="G34" s="87"/>
      <c r="H34" s="87"/>
      <c r="I34" s="87"/>
      <c r="J34" s="71"/>
    </row>
    <row r="35" spans="2:10" x14ac:dyDescent="0.25">
      <c r="B35" s="70"/>
      <c r="G35" s="87"/>
      <c r="H35" s="87"/>
      <c r="I35" s="87"/>
      <c r="J35" s="71"/>
    </row>
    <row r="36" spans="2:10" ht="13" x14ac:dyDescent="0.3">
      <c r="B36" s="70"/>
      <c r="C36" s="72"/>
      <c r="G36" s="87"/>
      <c r="H36" s="87"/>
      <c r="I36" s="87"/>
      <c r="J36" s="71"/>
    </row>
    <row r="37" spans="2:10" ht="13.5" thickBot="1" x14ac:dyDescent="0.35">
      <c r="B37" s="70"/>
      <c r="C37" s="88" t="s">
        <v>90</v>
      </c>
      <c r="D37" s="89"/>
      <c r="H37" s="88" t="s">
        <v>91</v>
      </c>
      <c r="I37" s="89"/>
      <c r="J37" s="71"/>
    </row>
    <row r="38" spans="2:10" ht="13" x14ac:dyDescent="0.3">
      <c r="B38" s="70"/>
      <c r="C38" s="72" t="s">
        <v>92</v>
      </c>
      <c r="D38" s="87"/>
      <c r="H38" s="90" t="s">
        <v>93</v>
      </c>
      <c r="I38" s="87"/>
      <c r="J38" s="71"/>
    </row>
    <row r="39" spans="2:10" ht="13" x14ac:dyDescent="0.3">
      <c r="B39" s="70"/>
      <c r="C39" s="72" t="s">
        <v>94</v>
      </c>
      <c r="H39" s="72" t="s">
        <v>95</v>
      </c>
      <c r="I39" s="87"/>
      <c r="J39" s="71"/>
    </row>
    <row r="40" spans="2:10" x14ac:dyDescent="0.25">
      <c r="B40" s="70"/>
      <c r="G40" s="87"/>
      <c r="H40" s="87"/>
      <c r="I40" s="87"/>
      <c r="J40" s="71"/>
    </row>
    <row r="41" spans="2:10" ht="12.75" customHeight="1" x14ac:dyDescent="0.25">
      <c r="B41" s="70"/>
      <c r="C41" s="91" t="s">
        <v>96</v>
      </c>
      <c r="D41" s="91"/>
      <c r="E41" s="91"/>
      <c r="F41" s="91"/>
      <c r="G41" s="91"/>
      <c r="H41" s="91"/>
      <c r="I41" s="91"/>
      <c r="J41" s="71"/>
    </row>
    <row r="42" spans="2:10" ht="18.75" customHeight="1" thickBot="1" x14ac:dyDescent="0.3">
      <c r="B42" s="92"/>
      <c r="C42" s="93"/>
      <c r="D42" s="93"/>
      <c r="E42" s="93"/>
      <c r="F42" s="93"/>
      <c r="G42" s="93"/>
      <c r="H42" s="93"/>
      <c r="I42" s="93"/>
      <c r="J42" s="9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2" zoomScale="84" zoomScaleNormal="84" zoomScaleSheetLayoutView="100" workbookViewId="0">
      <selection activeCell="E8" sqref="E8"/>
    </sheetView>
  </sheetViews>
  <sheetFormatPr baseColWidth="10" defaultColWidth="11.453125" defaultRowHeight="12.5" x14ac:dyDescent="0.25"/>
  <cols>
    <col min="1" max="1" width="4.453125" style="44" customWidth="1"/>
    <col min="2" max="2" width="11.453125" style="44"/>
    <col min="3" max="3" width="12.81640625" style="44" customWidth="1"/>
    <col min="4" max="4" width="22" style="44" customWidth="1"/>
    <col min="5" max="8" width="11.453125" style="44"/>
    <col min="9" max="9" width="24.81640625" style="44" customWidth="1"/>
    <col min="10" max="10" width="12.54296875" style="44" customWidth="1"/>
    <col min="11" max="11" width="1.81640625" style="44" customWidth="1"/>
    <col min="12" max="16384" width="11.453125" style="44"/>
  </cols>
  <sheetData>
    <row r="1" spans="2:10" ht="18" customHeight="1" thickBot="1" x14ac:dyDescent="0.3"/>
    <row r="2" spans="2:10" ht="19.5" customHeight="1" x14ac:dyDescent="0.25">
      <c r="B2" s="45"/>
      <c r="C2" s="46"/>
      <c r="D2" s="47" t="s">
        <v>97</v>
      </c>
      <c r="E2" s="48"/>
      <c r="F2" s="48"/>
      <c r="G2" s="48"/>
      <c r="H2" s="48"/>
      <c r="I2" s="49"/>
      <c r="J2" s="50" t="s">
        <v>15</v>
      </c>
    </row>
    <row r="3" spans="2:10" ht="15.75" customHeight="1" thickBot="1" x14ac:dyDescent="0.3">
      <c r="B3" s="51"/>
      <c r="C3" s="52"/>
      <c r="D3" s="53"/>
      <c r="E3" s="54"/>
      <c r="F3" s="54"/>
      <c r="G3" s="54"/>
      <c r="H3" s="54"/>
      <c r="I3" s="55"/>
      <c r="J3" s="56"/>
    </row>
    <row r="4" spans="2:10" ht="13" x14ac:dyDescent="0.25">
      <c r="B4" s="51"/>
      <c r="C4" s="52"/>
      <c r="E4" s="58"/>
      <c r="F4" s="58"/>
      <c r="G4" s="58"/>
      <c r="H4" s="58"/>
      <c r="I4" s="59"/>
      <c r="J4" s="60"/>
    </row>
    <row r="5" spans="2:10" ht="13" x14ac:dyDescent="0.25">
      <c r="B5" s="51"/>
      <c r="C5" s="52"/>
      <c r="D5" s="95" t="s">
        <v>98</v>
      </c>
      <c r="E5" s="96"/>
      <c r="F5" s="96"/>
      <c r="G5" s="96"/>
      <c r="H5" s="96"/>
      <c r="I5" s="97"/>
      <c r="J5" s="63" t="s">
        <v>16</v>
      </c>
    </row>
    <row r="6" spans="2:10" ht="13.5" thickBot="1" x14ac:dyDescent="0.3">
      <c r="B6" s="64"/>
      <c r="C6" s="65"/>
      <c r="D6" s="66"/>
      <c r="E6" s="67"/>
      <c r="F6" s="67"/>
      <c r="G6" s="67"/>
      <c r="H6" s="67"/>
      <c r="I6" s="68"/>
      <c r="J6" s="69"/>
    </row>
    <row r="7" spans="2:10" x14ac:dyDescent="0.25">
      <c r="B7" s="70"/>
      <c r="J7" s="71"/>
    </row>
    <row r="8" spans="2:10" x14ac:dyDescent="0.25">
      <c r="B8" s="70"/>
      <c r="J8" s="71"/>
    </row>
    <row r="9" spans="2:10" x14ac:dyDescent="0.25">
      <c r="B9" s="70"/>
      <c r="C9" s="44" t="str">
        <f>+'FOR-CSA-018'!C9</f>
        <v>Santiago de Cali, mayo 23 2025</v>
      </c>
      <c r="D9" s="74"/>
      <c r="E9" s="73"/>
      <c r="J9" s="71"/>
    </row>
    <row r="10" spans="2:10" ht="13" x14ac:dyDescent="0.3">
      <c r="B10" s="70"/>
      <c r="C10" s="72"/>
      <c r="J10" s="71"/>
    </row>
    <row r="11" spans="2:10" ht="13" x14ac:dyDescent="0.3">
      <c r="B11" s="70"/>
      <c r="C11" s="72" t="str">
        <f>+'FOR-CSA-018'!C12</f>
        <v>Señores : FUNDACION HOSPITAL DE LA MISERICORDIA</v>
      </c>
      <c r="J11" s="71"/>
    </row>
    <row r="12" spans="2:10" ht="13" x14ac:dyDescent="0.3">
      <c r="B12" s="70"/>
      <c r="C12" s="72" t="str">
        <f>+'FOR-CSA-018'!C13</f>
        <v>NIT: 899999123</v>
      </c>
      <c r="J12" s="71"/>
    </row>
    <row r="13" spans="2:10" x14ac:dyDescent="0.25">
      <c r="B13" s="70"/>
      <c r="J13" s="71"/>
    </row>
    <row r="14" spans="2:10" x14ac:dyDescent="0.25">
      <c r="B14" s="70"/>
      <c r="C14" s="44" t="s">
        <v>99</v>
      </c>
      <c r="J14" s="71"/>
    </row>
    <row r="15" spans="2:10" x14ac:dyDescent="0.25">
      <c r="B15" s="70"/>
      <c r="C15" s="75"/>
      <c r="J15" s="71"/>
    </row>
    <row r="16" spans="2:10" ht="13" x14ac:dyDescent="0.3">
      <c r="B16" s="70"/>
      <c r="C16" s="98"/>
      <c r="D16" s="73"/>
      <c r="H16" s="99" t="s">
        <v>75</v>
      </c>
      <c r="I16" s="99" t="s">
        <v>76</v>
      </c>
      <c r="J16" s="71"/>
    </row>
    <row r="17" spans="2:10" ht="13" x14ac:dyDescent="0.3">
      <c r="B17" s="70"/>
      <c r="C17" s="72" t="str">
        <f>+'FOR-CSA-018'!C17</f>
        <v>Con Corte al dia: 30/04/2025</v>
      </c>
      <c r="D17" s="72"/>
      <c r="E17" s="72"/>
      <c r="F17" s="72"/>
      <c r="H17" s="100">
        <f>+SUM(H18:H23)</f>
        <v>1</v>
      </c>
      <c r="I17" s="101">
        <f>+SUM(I18:I23)</f>
        <v>522375</v>
      </c>
      <c r="J17" s="71"/>
    </row>
    <row r="18" spans="2:10" x14ac:dyDescent="0.25">
      <c r="B18" s="70"/>
      <c r="C18" s="44" t="s">
        <v>78</v>
      </c>
      <c r="H18" s="102">
        <f>+'FOR-CSA-018'!H19</f>
        <v>1</v>
      </c>
      <c r="I18" s="103">
        <f>+'FOR-CSA-018'!I19</f>
        <v>522375</v>
      </c>
      <c r="J18" s="71"/>
    </row>
    <row r="19" spans="2:10" x14ac:dyDescent="0.25">
      <c r="B19" s="70"/>
      <c r="C19" s="44" t="s">
        <v>79</v>
      </c>
      <c r="H19" s="102">
        <f>+'FOR-CSA-018'!H20</f>
        <v>0</v>
      </c>
      <c r="I19" s="103">
        <f>+'FOR-CSA-018'!I20</f>
        <v>0</v>
      </c>
      <c r="J19" s="71"/>
    </row>
    <row r="20" spans="2:10" x14ac:dyDescent="0.25">
      <c r="B20" s="70"/>
      <c r="C20" s="44" t="s">
        <v>80</v>
      </c>
      <c r="H20" s="102">
        <f>+'FOR-CSA-018'!H21</f>
        <v>0</v>
      </c>
      <c r="I20" s="103">
        <f>+'FOR-CSA-018'!I21</f>
        <v>0</v>
      </c>
      <c r="J20" s="71"/>
    </row>
    <row r="21" spans="2:10" x14ac:dyDescent="0.25">
      <c r="B21" s="70"/>
      <c r="C21" s="44" t="s">
        <v>81</v>
      </c>
      <c r="H21" s="102">
        <f>+'FOR-CSA-018'!H22</f>
        <v>0</v>
      </c>
      <c r="I21" s="103">
        <f>+'FOR-CSA-018'!I22</f>
        <v>0</v>
      </c>
      <c r="J21" s="71"/>
    </row>
    <row r="22" spans="2:10" x14ac:dyDescent="0.25">
      <c r="B22" s="70"/>
      <c r="C22" s="44" t="s">
        <v>82</v>
      </c>
      <c r="H22" s="102">
        <f>+'FOR-CSA-018'!H23</f>
        <v>0</v>
      </c>
      <c r="I22" s="103">
        <f>+'FOR-CSA-018'!I23</f>
        <v>0</v>
      </c>
      <c r="J22" s="71"/>
    </row>
    <row r="23" spans="2:10" x14ac:dyDescent="0.25">
      <c r="B23" s="70"/>
      <c r="C23" s="44" t="s">
        <v>100</v>
      </c>
      <c r="H23" s="102">
        <f>+'FOR-CSA-018'!H24</f>
        <v>0</v>
      </c>
      <c r="I23" s="103">
        <f>+'FOR-CSA-018'!I24</f>
        <v>0</v>
      </c>
      <c r="J23" s="71"/>
    </row>
    <row r="24" spans="2:10" ht="13" x14ac:dyDescent="0.3">
      <c r="B24" s="70"/>
      <c r="C24" s="72" t="s">
        <v>101</v>
      </c>
      <c r="D24" s="72"/>
      <c r="E24" s="72"/>
      <c r="F24" s="72"/>
      <c r="H24" s="100">
        <f>SUM(H18:H23)</f>
        <v>1</v>
      </c>
      <c r="I24" s="101">
        <f>+SUBTOTAL(9,I18:I23)</f>
        <v>522375</v>
      </c>
      <c r="J24" s="71"/>
    </row>
    <row r="25" spans="2:10" ht="13.5" thickBot="1" x14ac:dyDescent="0.35">
      <c r="B25" s="70"/>
      <c r="C25" s="72"/>
      <c r="D25" s="72"/>
      <c r="H25" s="104"/>
      <c r="I25" s="105"/>
      <c r="J25" s="71"/>
    </row>
    <row r="26" spans="2:10" ht="13.5" thickTop="1" x14ac:dyDescent="0.3">
      <c r="B26" s="70"/>
      <c r="C26" s="72"/>
      <c r="D26" s="72"/>
      <c r="H26" s="87"/>
      <c r="I26" s="81"/>
      <c r="J26" s="71"/>
    </row>
    <row r="27" spans="2:10" ht="13" x14ac:dyDescent="0.3">
      <c r="B27" s="70"/>
      <c r="C27" s="72"/>
      <c r="D27" s="72"/>
      <c r="H27" s="87"/>
      <c r="I27" s="81"/>
      <c r="J27" s="71"/>
    </row>
    <row r="28" spans="2:10" ht="13" x14ac:dyDescent="0.3">
      <c r="B28" s="70"/>
      <c r="C28" s="72"/>
      <c r="D28" s="72"/>
      <c r="H28" s="87"/>
      <c r="I28" s="81"/>
      <c r="J28" s="71"/>
    </row>
    <row r="29" spans="2:10" x14ac:dyDescent="0.25">
      <c r="B29" s="70"/>
      <c r="G29" s="87"/>
      <c r="H29" s="87"/>
      <c r="I29" s="87"/>
      <c r="J29" s="71"/>
    </row>
    <row r="30" spans="2:10" ht="13.5" thickBot="1" x14ac:dyDescent="0.35">
      <c r="B30" s="70"/>
      <c r="C30" s="88" t="str">
        <f>+'FOR-CSA-018'!C37</f>
        <v>Nombre</v>
      </c>
      <c r="D30" s="88"/>
      <c r="G30" s="88" t="str">
        <f>+'FOR-CSA-018'!H37</f>
        <v>Juan Camilo Paez R.</v>
      </c>
      <c r="H30" s="89"/>
      <c r="I30" s="87"/>
      <c r="J30" s="71"/>
    </row>
    <row r="31" spans="2:10" ht="13" x14ac:dyDescent="0.3">
      <c r="B31" s="70"/>
      <c r="C31" s="90" t="str">
        <f>+'FOR-CSA-018'!C38</f>
        <v>Cargo</v>
      </c>
      <c r="D31" s="90"/>
      <c r="G31" s="90" t="str">
        <f>+'FOR-CSA-018'!H38</f>
        <v>Cartera - Cuentas Salud</v>
      </c>
      <c r="H31" s="87"/>
      <c r="I31" s="87"/>
      <c r="J31" s="71"/>
    </row>
    <row r="32" spans="2:10" ht="13" x14ac:dyDescent="0.3">
      <c r="B32" s="70"/>
      <c r="C32" s="90" t="str">
        <f>+'FOR-CSA-018'!C39</f>
        <v>Entidad</v>
      </c>
      <c r="D32" s="90"/>
      <c r="G32" s="90" t="str">
        <f>+'FOR-CSA-018'!H39</f>
        <v>EPS Comfenalco Valle.</v>
      </c>
      <c r="H32" s="87"/>
      <c r="I32" s="87"/>
      <c r="J32" s="71"/>
    </row>
    <row r="33" spans="2:10" ht="13" x14ac:dyDescent="0.3">
      <c r="B33" s="70"/>
      <c r="C33" s="90"/>
      <c r="D33" s="90"/>
      <c r="G33" s="90"/>
      <c r="H33" s="87"/>
      <c r="I33" s="87"/>
      <c r="J33" s="71"/>
    </row>
    <row r="34" spans="2:10" ht="13" x14ac:dyDescent="0.3">
      <c r="B34" s="70"/>
      <c r="C34" s="90"/>
      <c r="D34" s="90"/>
      <c r="G34" s="90"/>
      <c r="H34" s="87"/>
      <c r="I34" s="87"/>
      <c r="J34" s="71"/>
    </row>
    <row r="35" spans="2:10" ht="14" x14ac:dyDescent="0.25">
      <c r="B35" s="70"/>
      <c r="C35" s="106" t="s">
        <v>102</v>
      </c>
      <c r="D35" s="106"/>
      <c r="E35" s="106"/>
      <c r="F35" s="106"/>
      <c r="G35" s="106"/>
      <c r="H35" s="106"/>
      <c r="I35" s="106"/>
      <c r="J35" s="71"/>
    </row>
    <row r="36" spans="2:10" ht="13" x14ac:dyDescent="0.3">
      <c r="B36" s="70"/>
      <c r="C36" s="90"/>
      <c r="D36" s="90"/>
      <c r="G36" s="90"/>
      <c r="H36" s="87"/>
      <c r="I36" s="87"/>
      <c r="J36" s="71"/>
    </row>
    <row r="37" spans="2:10" ht="18.75" customHeight="1" thickBot="1" x14ac:dyDescent="0.3">
      <c r="B37" s="92"/>
      <c r="C37" s="93"/>
      <c r="D37" s="93"/>
      <c r="E37" s="93"/>
      <c r="F37" s="93"/>
      <c r="G37" s="89"/>
      <c r="H37" s="89"/>
      <c r="I37" s="89"/>
      <c r="J37" s="94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FOR CSA 001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2025-05-23T15:41:24Z</dcterms:modified>
</cp:coreProperties>
</file>