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61353_FUND HOSP SAN VICENTE DE PAUL RIONEGRO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I17" i="4" s="1"/>
  <c r="H22" i="4"/>
  <c r="I21" i="4"/>
  <c r="H21" i="4"/>
  <c r="I20" i="4"/>
  <c r="H20" i="4"/>
  <c r="I19" i="4"/>
  <c r="H19" i="4"/>
  <c r="I18" i="4"/>
  <c r="I24" i="4" s="1"/>
  <c r="H18" i="4"/>
  <c r="H24" i="4" s="1"/>
  <c r="C17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C9" i="4"/>
  <c r="AL1" i="2"/>
  <c r="AK1" i="2"/>
  <c r="AJ1" i="2"/>
  <c r="AI1" i="2"/>
  <c r="AH1" i="2"/>
  <c r="AG1" i="2"/>
  <c r="AF1" i="2"/>
  <c r="AE1" i="2"/>
  <c r="AD1" i="2"/>
  <c r="AC1" i="2"/>
  <c r="V1" i="2"/>
  <c r="N1" i="2"/>
  <c r="K1" i="2"/>
  <c r="J1" i="2"/>
  <c r="H17" i="4" l="1"/>
  <c r="L1" i="2"/>
  <c r="H7" i="1"/>
</calcChain>
</file>

<file path=xl/sharedStrings.xml><?xml version="1.0" encoding="utf-8"?>
<sst xmlns="http://schemas.openxmlformats.org/spreadsheetml/2006/main" count="127" uniqueCount="114">
  <si>
    <t>FV</t>
  </si>
  <si>
    <t>HR30586231</t>
  </si>
  <si>
    <t>07.10.2023</t>
  </si>
  <si>
    <t>SALAZAR BEATRIZ ELENA</t>
  </si>
  <si>
    <t>RD</t>
  </si>
  <si>
    <t>19.09.2024</t>
  </si>
  <si>
    <t>FUNDACION HOSPITALARIA SAN VICENTE DE PAUL- RIONEGRO, NIT. 900261353</t>
  </si>
  <si>
    <t>CLASE</t>
  </si>
  <si>
    <t>REFERENCIA FACTURA</t>
  </si>
  <si>
    <t>NRO FACTURA</t>
  </si>
  <si>
    <t>FECHA FACTURA</t>
  </si>
  <si>
    <t>DOCUMENTO</t>
  </si>
  <si>
    <t>NOMBRE PACIENTE</t>
  </si>
  <si>
    <t>VALOR INICIAL</t>
  </si>
  <si>
    <t>SALDO</t>
  </si>
  <si>
    <t>NRO ENVIO</t>
  </si>
  <si>
    <t>EPISODIO</t>
  </si>
  <si>
    <t>NOTAS CREDITO</t>
  </si>
  <si>
    <t>PAGOS</t>
  </si>
  <si>
    <t>ESTADO  FACTURA</t>
  </si>
  <si>
    <t>FECHA RADICADO</t>
  </si>
  <si>
    <t>FECHA AUDITORIA</t>
  </si>
  <si>
    <t>TOTAL</t>
  </si>
  <si>
    <t>CON CORTE AL 30/04/2025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</si>
  <si>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</si>
  <si>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</si>
  <si>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</si>
  <si>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</si>
  <si>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</si>
  <si>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</si>
  <si>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</si>
  <si>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</si>
  <si>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</si>
  <si>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</si>
  <si>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</si>
  <si>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</si>
  <si>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20-05-2025</t>
  </si>
  <si>
    <t>POR PAGAR SAP</t>
  </si>
  <si>
    <t>DOC CONTA</t>
  </si>
  <si>
    <t>ESTADO BOX</t>
  </si>
  <si>
    <t>FECHA FACT</t>
  </si>
  <si>
    <t>FECHA RAD</t>
  </si>
  <si>
    <t>FECHA DEV</t>
  </si>
  <si>
    <t>DIAS</t>
  </si>
  <si>
    <t>EDAD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</si>
  <si>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</si>
  <si>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</si>
  <si>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</si>
  <si>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</si>
  <si>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</si>
  <si>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</si>
  <si>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</si>
  <si>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</si>
  <si>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</si>
  <si>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</si>
  <si>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</si>
  <si>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</si>
  <si>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</si>
  <si>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</si>
  <si>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</si>
  <si>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</si>
  <si>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</si>
  <si>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</si>
  <si>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</si>
  <si>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</si>
  <si>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</si>
  <si>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</si>
  <si>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</si>
  <si>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FUND HOSP SAN VICENTE DE PAUL R</t>
  </si>
  <si>
    <t>900261353_HR30586231</t>
  </si>
  <si>
    <t>Factura devuelta</t>
  </si>
  <si>
    <t>Devuelta</t>
  </si>
  <si>
    <t>61-90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</si>
  <si>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 </t>
  </si>
  <si>
    <t>AUTORIZACION</t>
  </si>
  <si>
    <t>Urgencias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</si>
  <si>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</si>
  <si>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</si>
  <si>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</si>
  <si>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</si>
  <si>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</si>
  <si>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</si>
  <si>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</si>
  <si>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</si>
  <si>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</si>
  <si>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</si>
  <si>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</si>
  <si>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</si>
  <si>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</si>
  <si>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</si>
  <si>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</si>
  <si>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</si>
  <si>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</si>
  <si>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</si>
  <si>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</si>
  <si>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</si>
  <si>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</si>
  <si>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</si>
  <si>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</si>
  <si>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</si>
  <si>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</si>
  <si>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</si>
  <si>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</si>
  <si>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</si>
  <si>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</si>
  <si>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</si>
  <si>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</si>
  <si>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</si>
  <si>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</si>
  <si>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</si>
  <si>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</si>
  <si>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20 2025</t>
  </si>
  <si>
    <t>Señores : FUND HOSP SAN VICENTE DE PAUL R</t>
  </si>
  <si>
    <t>NIT: 900261353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</si>
</sst>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27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0" fontId="2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/>
    <xf numFmtId="3" fontId="0" fillId="0" borderId="0" xfId="0" applyNumberFormat="1"/>
    <xf numFmtId="0" fontId="16" fillId="0" borderId="0" xfId="0" applyFont="1"/>
    <xf numFmtId="3" fontId="16" fillId="0" borderId="0" xfId="0" applyNumberFormat="1" applyFont="1"/>
    <xf numFmtId="0" fontId="16" fillId="0" borderId="0" xfId="0" applyFont="1" applyAlignment="1">
      <alignment horizontal="center"/>
    </xf>
    <xf numFmtId="0" fontId="18" fillId="0" borderId="10" xfId="0" applyFont="1" applyBorder="1" applyAlignment="1">
      <alignment horizontal="center" vertical="center" wrapText="1"/>
    </xf>
    <xf numFmtId="0" fontId="19" fillId="33" borderId="10" xfId="0" applyFont="1" applyFill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164" fontId="18" fillId="34" borderId="10" xfId="42" applyNumberFormat="1" applyFont="1" applyFill="1" applyBorder="1" applyAlignment="1">
      <alignment horizontal="center" vertical="center" wrapText="1"/>
    </xf>
    <xf numFmtId="0" fontId="18" fillId="34" borderId="10" xfId="42" applyNumberFormat="1" applyFont="1" applyFill="1" applyBorder="1" applyAlignment="1">
      <alignment horizontal="center" vertical="center" wrapText="1"/>
    </xf>
    <xf numFmtId="0" fontId="18" fillId="35" borderId="10" xfId="0" applyFont="1" applyFill="1" applyBorder="1" applyAlignment="1">
      <alignment horizontal="center" vertical="center" wrapText="1"/>
    </xf>
    <xf numFmtId="14" fontId="18" fillId="35" borderId="10" xfId="0" applyNumberFormat="1" applyFont="1" applyFill="1" applyBorder="1" applyAlignment="1">
      <alignment horizontal="center" vertical="center" wrapText="1"/>
    </xf>
    <xf numFmtId="164" fontId="18" fillId="36" borderId="10" xfId="42" applyNumberFormat="1" applyFont="1" applyFill="1" applyBorder="1" applyAlignment="1">
      <alignment horizontal="center" vertical="center" wrapText="1"/>
    </xf>
    <xf numFmtId="0" fontId="18" fillId="36" borderId="10" xfId="0" applyFont="1" applyFill="1" applyBorder="1" applyAlignment="1">
      <alignment horizontal="center" vertical="center" wrapText="1"/>
    </xf>
    <xf numFmtId="164" fontId="18" fillId="33" borderId="10" xfId="42" applyNumberFormat="1" applyFont="1" applyFill="1" applyBorder="1" applyAlignment="1">
      <alignment horizontal="center" vertical="center" wrapText="1"/>
    </xf>
    <xf numFmtId="164" fontId="18" fillId="37" borderId="10" xfId="0" applyNumberFormat="1" applyFont="1" applyFill="1" applyBorder="1" applyAlignment="1">
      <alignment horizontal="center" vertical="center" wrapText="1"/>
    </xf>
    <xf numFmtId="0" fontId="18" fillId="37" borderId="10" xfId="0" applyFont="1" applyFill="1" applyBorder="1" applyAlignment="1">
      <alignment horizontal="center" vertical="center" wrapText="1"/>
    </xf>
    <xf numFmtId="14" fontId="18" fillId="37" borderId="10" xfId="0" applyNumberFormat="1" applyFont="1" applyFill="1" applyBorder="1" applyAlignment="1">
      <alignment horizontal="center" vertical="center" wrapText="1"/>
    </xf>
    <xf numFmtId="0" fontId="20" fillId="0" borderId="10" xfId="0" applyFont="1" applyBorder="1" applyAlignment="1">
      <alignment vertical="center"/>
    </xf>
    <xf numFmtId="14" fontId="20" fillId="0" borderId="10" xfId="0" applyNumberFormat="1" applyFont="1" applyBorder="1" applyAlignment="1">
      <alignment vertical="center"/>
    </xf>
    <xf numFmtId="165" fontId="20" fillId="0" borderId="10" xfId="42" applyNumberFormat="1" applyFont="1" applyBorder="1" applyAlignment="1">
      <alignment vertical="center"/>
    </xf>
    <xf numFmtId="165" fontId="21" fillId="0" borderId="11" xfId="42" applyNumberFormat="1" applyFont="1" applyBorder="1" applyAlignment="1">
      <alignment vertical="center"/>
    </xf>
    <xf numFmtId="164" fontId="20" fillId="0" borderId="10" xfId="0" applyNumberFormat="1" applyFont="1" applyBorder="1" applyAlignment="1">
      <alignment vertical="center"/>
    </xf>
    <xf numFmtId="14" fontId="20" fillId="0" borderId="0" xfId="0" applyNumberFormat="1" applyFont="1"/>
    <xf numFmtId="0" fontId="20" fillId="0" borderId="0" xfId="0" applyFont="1"/>
    <xf numFmtId="0" fontId="20" fillId="0" borderId="0" xfId="0" applyFont="1" applyAlignment="1">
      <alignment horizontal="center"/>
    </xf>
    <xf numFmtId="164" fontId="20" fillId="0" borderId="0" xfId="0" applyNumberFormat="1" applyFont="1"/>
    <xf numFmtId="164" fontId="20" fillId="0" borderId="0" xfId="0" applyNumberFormat="1" applyFont="1" applyAlignment="1"/>
    <xf numFmtId="0" fontId="20" fillId="0" borderId="0" xfId="0" applyFont="1" applyAlignment="1"/>
    <xf numFmtId="14" fontId="20" fillId="0" borderId="0" xfId="0" applyNumberFormat="1" applyFont="1" applyAlignment="1"/>
    <xf numFmtId="164" fontId="20" fillId="0" borderId="0" xfId="42" applyNumberFormat="1" applyFont="1" applyAlignment="1"/>
    <xf numFmtId="0" fontId="23" fillId="0" borderId="0" xfId="43" applyFont="1"/>
    <xf numFmtId="0" fontId="23" fillId="0" borderId="12" xfId="43" applyFont="1" applyBorder="1" applyAlignment="1">
      <alignment horizontal="centerContinuous"/>
    </xf>
    <xf numFmtId="0" fontId="23" fillId="0" borderId="13" xfId="43" applyFont="1" applyBorder="1" applyAlignment="1">
      <alignment horizontal="centerContinuous"/>
    </xf>
    <xf numFmtId="0" fontId="24" fillId="0" borderId="12" xfId="43" applyFont="1" applyBorder="1" applyAlignment="1">
      <alignment horizontal="center" vertical="center"/>
    </xf>
    <xf numFmtId="0" fontId="24" fillId="0" borderId="14" xfId="43" applyFont="1" applyBorder="1" applyAlignment="1">
      <alignment horizontal="center" vertical="center"/>
    </xf>
    <xf numFmtId="0" fontId="24" fillId="0" borderId="13" xfId="43" applyFont="1" applyBorder="1" applyAlignment="1">
      <alignment horizontal="center" vertical="center"/>
    </xf>
    <xf numFmtId="0" fontId="24" fillId="0" borderId="15" xfId="43" applyFont="1" applyBorder="1" applyAlignment="1">
      <alignment horizontal="center" vertical="center"/>
    </xf>
    <xf numFmtId="0" fontId="23" fillId="0" borderId="16" xfId="43" applyFont="1" applyBorder="1" applyAlignment="1">
      <alignment horizontal="centerContinuous"/>
    </xf>
    <xf numFmtId="0" fontId="23" fillId="0" borderId="17" xfId="43" applyFont="1" applyBorder="1" applyAlignment="1">
      <alignment horizontal="centerContinuous"/>
    </xf>
    <xf numFmtId="0" fontId="24" fillId="0" borderId="18" xfId="43" applyFont="1" applyBorder="1" applyAlignment="1">
      <alignment horizontal="center" vertical="center"/>
    </xf>
    <xf numFmtId="0" fontId="24" fillId="0" borderId="19" xfId="43" applyFont="1" applyBorder="1" applyAlignment="1">
      <alignment horizontal="center" vertical="center"/>
    </xf>
    <xf numFmtId="0" fontId="24" fillId="0" borderId="20" xfId="43" applyFont="1" applyBorder="1" applyAlignment="1">
      <alignment horizontal="center" vertical="center"/>
    </xf>
    <xf numFmtId="0" fontId="24" fillId="0" borderId="21" xfId="43" applyFont="1" applyBorder="1" applyAlignment="1">
      <alignment horizontal="center" vertical="center"/>
    </xf>
    <xf numFmtId="0" fontId="24" fillId="0" borderId="12" xfId="43" applyFont="1" applyBorder="1" applyAlignment="1">
      <alignment horizontal="centerContinuous" vertical="center"/>
    </xf>
    <xf numFmtId="0" fontId="24" fillId="0" borderId="14" xfId="43" applyFont="1" applyBorder="1" applyAlignment="1">
      <alignment horizontal="centerContinuous" vertical="center"/>
    </xf>
    <xf numFmtId="0" fontId="24" fillId="0" borderId="13" xfId="43" applyFont="1" applyBorder="1" applyAlignment="1">
      <alignment horizontal="centerContinuous" vertical="center"/>
    </xf>
    <xf numFmtId="0" fontId="24" fillId="0" borderId="15" xfId="43" applyFont="1" applyBorder="1" applyAlignment="1">
      <alignment horizontal="centerContinuous" vertical="center"/>
    </xf>
    <xf numFmtId="0" fontId="24" fillId="0" borderId="16" xfId="43" applyFont="1" applyBorder="1" applyAlignment="1">
      <alignment horizontal="centerContinuous" vertical="center"/>
    </xf>
    <xf numFmtId="0" fontId="24" fillId="0" borderId="0" xfId="43" applyFont="1" applyAlignment="1">
      <alignment horizontal="centerContinuous" vertical="center"/>
    </xf>
    <xf numFmtId="0" fontId="24" fillId="0" borderId="22" xfId="43" applyFont="1" applyBorder="1" applyAlignment="1">
      <alignment horizontal="centerContinuous" vertical="center"/>
    </xf>
    <xf numFmtId="0" fontId="23" fillId="0" borderId="18" xfId="43" applyFont="1" applyBorder="1" applyAlignment="1">
      <alignment horizontal="centerContinuous"/>
    </xf>
    <xf numFmtId="0" fontId="23" fillId="0" borderId="20" xfId="43" applyFont="1" applyBorder="1" applyAlignment="1">
      <alignment horizontal="centerContinuous"/>
    </xf>
    <xf numFmtId="0" fontId="24" fillId="0" borderId="18" xfId="43" applyFont="1" applyBorder="1" applyAlignment="1">
      <alignment horizontal="centerContinuous" vertical="center"/>
    </xf>
    <xf numFmtId="0" fontId="24" fillId="0" borderId="19" xfId="43" applyFont="1" applyBorder="1" applyAlignment="1">
      <alignment horizontal="centerContinuous" vertical="center"/>
    </xf>
    <xf numFmtId="0" fontId="24" fillId="0" borderId="20" xfId="43" applyFont="1" applyBorder="1" applyAlignment="1">
      <alignment horizontal="centerContinuous" vertical="center"/>
    </xf>
    <xf numFmtId="0" fontId="24" fillId="0" borderId="21" xfId="43" applyFont="1" applyBorder="1" applyAlignment="1">
      <alignment horizontal="centerContinuous" vertical="center"/>
    </xf>
    <xf numFmtId="0" fontId="23" fillId="0" borderId="16" xfId="43" applyFont="1" applyBorder="1"/>
    <xf numFmtId="0" fontId="23" fillId="0" borderId="17" xfId="43" applyFont="1" applyBorder="1"/>
    <xf numFmtId="0" fontId="24" fillId="0" borderId="0" xfId="43" applyFont="1"/>
    <xf numFmtId="14" fontId="23" fillId="0" borderId="0" xfId="43" applyNumberFormat="1" applyFont="1"/>
    <xf numFmtId="166" fontId="23" fillId="0" borderId="0" xfId="43" applyNumberFormat="1" applyFont="1"/>
    <xf numFmtId="14" fontId="23" fillId="0" borderId="0" xfId="43" applyNumberFormat="1" applyFont="1" applyAlignment="1">
      <alignment horizontal="left"/>
    </xf>
    <xf numFmtId="1" fontId="24" fillId="0" borderId="0" xfId="44" applyNumberFormat="1" applyFont="1" applyAlignment="1">
      <alignment horizontal="center" vertical="center"/>
    </xf>
    <xf numFmtId="164" fontId="24" fillId="0" borderId="0" xfId="43" applyNumberFormat="1" applyFont="1" applyAlignment="1">
      <alignment horizontal="center" vertical="center"/>
    </xf>
    <xf numFmtId="1" fontId="24" fillId="0" borderId="0" xfId="43" applyNumberFormat="1" applyFont="1" applyAlignment="1">
      <alignment horizontal="center"/>
    </xf>
    <xf numFmtId="167" fontId="24" fillId="0" borderId="0" xfId="43" applyNumberFormat="1" applyFont="1" applyAlignment="1">
      <alignment horizontal="right"/>
    </xf>
    <xf numFmtId="1" fontId="23" fillId="0" borderId="0" xfId="43" applyNumberFormat="1" applyFont="1" applyAlignment="1">
      <alignment horizontal="center"/>
    </xf>
    <xf numFmtId="167" fontId="23" fillId="0" borderId="0" xfId="43" applyNumberFormat="1" applyFont="1" applyAlignment="1">
      <alignment horizontal="right"/>
    </xf>
    <xf numFmtId="1" fontId="23" fillId="0" borderId="19" xfId="43" applyNumberFormat="1" applyFont="1" applyBorder="1" applyAlignment="1">
      <alignment horizontal="center"/>
    </xf>
    <xf numFmtId="167" fontId="23" fillId="0" borderId="19" xfId="43" applyNumberFormat="1" applyFont="1" applyBorder="1" applyAlignment="1">
      <alignment horizontal="right"/>
    </xf>
    <xf numFmtId="0" fontId="23" fillId="0" borderId="0" xfId="43" applyFont="1" applyAlignment="1">
      <alignment horizontal="center"/>
    </xf>
    <xf numFmtId="1" fontId="24" fillId="0" borderId="23" xfId="43" applyNumberFormat="1" applyFont="1" applyBorder="1" applyAlignment="1">
      <alignment horizontal="center"/>
    </xf>
    <xf numFmtId="167" fontId="24" fillId="0" borderId="23" xfId="43" applyNumberFormat="1" applyFont="1" applyBorder="1" applyAlignment="1">
      <alignment horizontal="right"/>
    </xf>
    <xf numFmtId="167" fontId="23" fillId="0" borderId="0" xfId="43" applyNumberFormat="1" applyFont="1"/>
    <xf numFmtId="167" fontId="24" fillId="0" borderId="19" xfId="43" applyNumberFormat="1" applyFont="1" applyBorder="1"/>
    <xf numFmtId="167" fontId="23" fillId="0" borderId="19" xfId="43" applyNumberFormat="1" applyFont="1" applyBorder="1"/>
    <xf numFmtId="167" fontId="24" fillId="0" borderId="0" xfId="43" applyNumberFormat="1" applyFont="1"/>
    <xf numFmtId="0" fontId="25" fillId="0" borderId="0" xfId="43" applyFont="1" applyAlignment="1">
      <alignment horizontal="center" vertical="center" wrapText="1"/>
    </xf>
    <xf numFmtId="0" fontId="23" fillId="0" borderId="18" xfId="43" applyFont="1" applyBorder="1"/>
    <xf numFmtId="0" fontId="23" fillId="0" borderId="19" xfId="43" applyFont="1" applyBorder="1"/>
    <xf numFmtId="0" fontId="23" fillId="0" borderId="20" xfId="43" applyFont="1" applyBorder="1"/>
    <xf numFmtId="0" fontId="24" fillId="0" borderId="16" xfId="43" applyFont="1" applyBorder="1" applyAlignment="1">
      <alignment horizontal="center" vertical="center" wrapText="1"/>
    </xf>
    <xf numFmtId="0" fontId="24" fillId="0" borderId="0" xfId="43" applyFont="1" applyAlignment="1">
      <alignment horizontal="center" vertical="center" wrapText="1"/>
    </xf>
    <xf numFmtId="0" fontId="24" fillId="0" borderId="17" xfId="43" applyFont="1" applyBorder="1" applyAlignment="1">
      <alignment horizontal="center" vertical="center" wrapText="1"/>
    </xf>
    <xf numFmtId="0" fontId="23" fillId="38" borderId="0" xfId="43" applyFont="1" applyFill="1"/>
    <xf numFmtId="0" fontId="24" fillId="0" borderId="0" xfId="43" applyFont="1" applyAlignment="1">
      <alignment horizontal="center"/>
    </xf>
    <xf numFmtId="1" fontId="24" fillId="0" borderId="0" xfId="44" applyNumberFormat="1" applyFont="1" applyAlignment="1">
      <alignment horizontal="right"/>
    </xf>
    <xf numFmtId="168" fontId="24" fillId="0" borderId="0" xfId="45" applyNumberFormat="1" applyFont="1" applyAlignment="1">
      <alignment horizontal="right"/>
    </xf>
    <xf numFmtId="1" fontId="23" fillId="0" borderId="0" xfId="44" applyNumberFormat="1" applyFont="1" applyAlignment="1">
      <alignment horizontal="right"/>
    </xf>
    <xf numFmtId="168" fontId="23" fillId="0" borderId="0" xfId="45" applyNumberFormat="1" applyFont="1" applyAlignment="1">
      <alignment horizontal="right"/>
    </xf>
    <xf numFmtId="169" fontId="23" fillId="0" borderId="23" xfId="45" applyNumberFormat="1" applyFont="1" applyBorder="1" applyAlignment="1">
      <alignment horizontal="center"/>
    </xf>
    <xf numFmtId="168" fontId="23" fillId="0" borderId="23" xfId="45" applyNumberFormat="1" applyFont="1" applyBorder="1" applyAlignment="1">
      <alignment horizontal="right"/>
    </xf>
    <xf numFmtId="0" fontId="26" fillId="0" borderId="0" xfId="0" applyFont="1" applyAlignment="1">
      <alignment horizontal="center" vertical="center" wrapText="1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 2" xfId="45"/>
    <cellStyle name="Millares 3" xfId="44"/>
    <cellStyle name="Moneda" xfId="42" builtinId="4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"/>
  <sheetViews>
    <sheetView workbookViewId="0">
      <selection activeCell="B27" sqref="B27"/>
    </sheetView>
  </sheetViews>
  <sheetFormatPr baseColWidth="10" defaultRowHeight="14"/>
  <sheetData>
    <row r="1" spans="1:15">
      <c r="A1" s="4" t="s">
        <v>6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</row>
    <row r="2" spans="1:15">
      <c r="A2" s="4" t="s">
        <v>23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5" spans="1:15">
      <c r="A5" s="2" t="s">
        <v>7</v>
      </c>
      <c r="B5" s="2" t="s">
        <v>8</v>
      </c>
      <c r="C5" s="2" t="s">
        <v>9</v>
      </c>
      <c r="D5" s="2" t="s">
        <v>10</v>
      </c>
      <c r="E5" s="2" t="s">
        <v>11</v>
      </c>
      <c r="F5" s="2" t="s">
        <v>12</v>
      </c>
      <c r="G5" s="2" t="s">
        <v>13</v>
      </c>
      <c r="H5" s="2" t="s">
        <v>14</v>
      </c>
      <c r="I5" s="2" t="s">
        <v>15</v>
      </c>
      <c r="J5" s="2" t="s">
        <v>16</v>
      </c>
      <c r="K5" s="2" t="s">
        <v>17</v>
      </c>
      <c r="L5" s="2" t="s">
        <v>18</v>
      </c>
      <c r="M5" s="2" t="s">
        <v>19</v>
      </c>
      <c r="N5" s="2" t="s">
        <v>20</v>
      </c>
      <c r="O5" s="2" t="s">
        <v>21</v>
      </c>
    </row>
    <row r="6" spans="1:15">
      <c r="A6" t="s">
        <v>0</v>
      </c>
      <c r="B6">
        <v>4801218995</v>
      </c>
      <c r="C6" t="s">
        <v>1</v>
      </c>
      <c r="D6" t="s">
        <v>2</v>
      </c>
      <c r="E6">
        <v>39410476</v>
      </c>
      <c r="F6" t="s">
        <v>3</v>
      </c>
      <c r="G6" s="1">
        <v>589007</v>
      </c>
      <c r="H6" s="1">
        <v>589007</v>
      </c>
      <c r="I6">
        <v>235698</v>
      </c>
      <c r="J6">
        <v>4466465</v>
      </c>
      <c r="K6">
        <v>0</v>
      </c>
      <c r="L6">
        <v>0</v>
      </c>
      <c r="M6" t="s">
        <v>4</v>
      </c>
      <c r="N6" t="s">
        <v>5</v>
      </c>
      <c r="O6" t="s">
        <v>5</v>
      </c>
    </row>
    <row r="7" spans="1:15">
      <c r="G7" s="2" t="s">
        <v>22</v>
      </c>
      <c r="H7" s="3">
        <f>SUM(H6)</f>
        <v>589007</v>
      </c>
    </row>
  </sheetData>
  <mergeCells count="2">
    <mergeCell ref="A1:O1"/>
    <mergeCell ref="A2:O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"/>
  <sheetViews>
    <sheetView showGridLines="0" workbookViewId="0">
      <selection activeCell="A3" sqref="A3:B3"/>
    </sheetView>
  </sheetViews>
  <sheetFormatPr baseColWidth="10" defaultRowHeight="14"/>
  <sheetData>
    <row r="1" spans="1:43" s="24" customFormat="1" ht="10">
      <c r="A1" s="23">
        <v>45777</v>
      </c>
      <c r="C1" s="25"/>
      <c r="D1" s="25"/>
      <c r="E1" s="25"/>
      <c r="F1" s="25"/>
      <c r="J1" s="26">
        <f>+SUBTOTAL(9,J3:J5531)</f>
        <v>589007</v>
      </c>
      <c r="K1" s="26">
        <f>+SUBTOTAL(9,K3:K5531)</f>
        <v>589007</v>
      </c>
      <c r="L1" s="27">
        <f>+K1-SUM(AC1:AK1)</f>
        <v>0</v>
      </c>
      <c r="M1" s="28"/>
      <c r="N1" s="26">
        <f>+SUBTOTAL(9,N3:N5531)</f>
        <v>0</v>
      </c>
      <c r="O1" s="28"/>
      <c r="P1" s="28"/>
      <c r="Q1" s="29"/>
      <c r="R1" s="29"/>
      <c r="S1" s="29"/>
      <c r="T1" s="28"/>
      <c r="U1" s="28"/>
      <c r="V1" s="26">
        <f t="shared" ref="V1" si="0">+SUBTOTAL(9,V3:V5531)</f>
        <v>589007</v>
      </c>
      <c r="W1" s="30"/>
      <c r="X1" s="28"/>
      <c r="Y1" s="28"/>
      <c r="Z1" s="28"/>
      <c r="AA1" s="28"/>
      <c r="AB1" s="28"/>
      <c r="AC1" s="26">
        <f t="shared" ref="AC1:AL1" si="1">+SUBTOTAL(9,AC3:AC5531)</f>
        <v>0</v>
      </c>
      <c r="AD1" s="26">
        <f t="shared" si="1"/>
        <v>589007</v>
      </c>
      <c r="AE1" s="26">
        <f t="shared" si="1"/>
        <v>0</v>
      </c>
      <c r="AF1" s="26">
        <f t="shared" si="1"/>
        <v>0</v>
      </c>
      <c r="AG1" s="26">
        <f t="shared" si="1"/>
        <v>0</v>
      </c>
      <c r="AH1" s="26">
        <f t="shared" si="1"/>
        <v>0</v>
      </c>
      <c r="AI1" s="26">
        <f t="shared" si="1"/>
        <v>0</v>
      </c>
      <c r="AJ1" s="26">
        <f t="shared" si="1"/>
        <v>0</v>
      </c>
      <c r="AK1" s="26">
        <f t="shared" si="1"/>
        <v>0</v>
      </c>
      <c r="AL1" s="26">
        <f t="shared" si="1"/>
        <v>0</v>
      </c>
      <c r="AM1" s="27"/>
      <c r="AN1" s="28"/>
      <c r="AO1" s="29"/>
      <c r="AP1" s="28"/>
      <c r="AQ1" s="27"/>
    </row>
    <row r="2" spans="1:43" ht="30">
      <c r="A2" s="5" t="s">
        <v>24</v>
      </c>
      <c r="B2" s="5" t="s">
        <v>25</v>
      </c>
      <c r="C2" s="5" t="s">
        <v>26</v>
      </c>
      <c r="D2" s="5" t="s">
        <v>27</v>
      </c>
      <c r="E2" s="5" t="s">
        <v>28</v>
      </c>
      <c r="F2" s="5" t="s">
        <v>29</v>
      </c>
      <c r="G2" s="5" t="s">
        <v>30</v>
      </c>
      <c r="H2" s="5" t="s">
        <v>31</v>
      </c>
      <c r="I2" s="5" t="s">
        <v>32</v>
      </c>
      <c r="J2" s="5" t="s">
        <v>33</v>
      </c>
      <c r="K2" s="5" t="s">
        <v>34</v>
      </c>
      <c r="L2" s="6" t="s">
        <v>35</v>
      </c>
      <c r="M2" s="7" t="s">
        <v>36</v>
      </c>
      <c r="N2" s="8" t="s">
        <v>37</v>
      </c>
      <c r="O2" s="9" t="s">
        <v>38</v>
      </c>
      <c r="P2" s="10" t="s">
        <v>39</v>
      </c>
      <c r="Q2" s="11" t="s">
        <v>40</v>
      </c>
      <c r="R2" s="11" t="s">
        <v>41</v>
      </c>
      <c r="S2" s="11" t="s">
        <v>42</v>
      </c>
      <c r="T2" s="10" t="s">
        <v>43</v>
      </c>
      <c r="U2" s="10" t="s">
        <v>44</v>
      </c>
      <c r="V2" s="12" t="s">
        <v>47</v>
      </c>
      <c r="W2" s="13" t="s">
        <v>48</v>
      </c>
      <c r="X2" s="13" t="s">
        <v>49</v>
      </c>
      <c r="Y2" s="13" t="s">
        <v>50</v>
      </c>
      <c r="Z2" s="13" t="s">
        <v>51</v>
      </c>
      <c r="AA2" s="13" t="s">
        <v>52</v>
      </c>
      <c r="AB2" s="13" t="s">
        <v>53</v>
      </c>
      <c r="AC2" s="14" t="s">
        <v>54</v>
      </c>
      <c r="AD2" s="14" t="s">
        <v>55</v>
      </c>
      <c r="AE2" s="14" t="s">
        <v>56</v>
      </c>
      <c r="AF2" s="14" t="s">
        <v>57</v>
      </c>
      <c r="AG2" s="14" t="s">
        <v>58</v>
      </c>
      <c r="AH2" s="14" t="s">
        <v>45</v>
      </c>
      <c r="AI2" s="14" t="s">
        <v>59</v>
      </c>
      <c r="AJ2" s="14" t="s">
        <v>60</v>
      </c>
      <c r="AK2" s="14" t="s">
        <v>61</v>
      </c>
      <c r="AL2" s="15" t="s">
        <v>62</v>
      </c>
      <c r="AM2" s="15" t="s">
        <v>63</v>
      </c>
      <c r="AN2" s="16" t="s">
        <v>64</v>
      </c>
      <c r="AO2" s="17" t="s">
        <v>65</v>
      </c>
      <c r="AP2" s="16" t="s">
        <v>66</v>
      </c>
      <c r="AQ2" s="15" t="s">
        <v>67</v>
      </c>
    </row>
    <row r="3" spans="1:43">
      <c r="A3" s="18">
        <v>900261353</v>
      </c>
      <c r="B3" s="18" t="s">
        <v>68</v>
      </c>
      <c r="C3" s="18"/>
      <c r="D3" s="18" t="s">
        <v>1</v>
      </c>
      <c r="E3" s="18" t="s">
        <v>1</v>
      </c>
      <c r="F3" s="18" t="s">
        <v>69</v>
      </c>
      <c r="G3" s="18"/>
      <c r="H3" s="19">
        <v>45554</v>
      </c>
      <c r="I3" s="19">
        <v>45554</v>
      </c>
      <c r="J3" s="20">
        <v>589007</v>
      </c>
      <c r="K3" s="21">
        <v>589007</v>
      </c>
      <c r="L3" s="18"/>
      <c r="M3" s="18" t="s">
        <v>70</v>
      </c>
      <c r="N3" s="22">
        <v>0</v>
      </c>
      <c r="O3" s="18"/>
      <c r="P3" s="18" t="s">
        <v>71</v>
      </c>
      <c r="Q3" s="19">
        <v>45206</v>
      </c>
      <c r="R3" s="19">
        <v>45691</v>
      </c>
      <c r="S3" s="19">
        <v>45695</v>
      </c>
      <c r="T3" s="18">
        <v>82</v>
      </c>
      <c r="U3" s="18" t="s">
        <v>72</v>
      </c>
      <c r="V3" s="22">
        <v>589007</v>
      </c>
      <c r="W3" s="18" t="s">
        <v>46</v>
      </c>
      <c r="X3" s="18" t="s">
        <v>73</v>
      </c>
      <c r="Y3" s="18" t="s">
        <v>74</v>
      </c>
      <c r="Z3" s="18" t="s">
        <v>75</v>
      </c>
      <c r="AA3" s="18" t="s">
        <v>75</v>
      </c>
      <c r="AB3" s="18"/>
      <c r="AC3" s="22">
        <v>0</v>
      </c>
      <c r="AD3" s="22">
        <v>589007</v>
      </c>
      <c r="AE3" s="22">
        <v>0</v>
      </c>
      <c r="AF3" s="22">
        <v>0</v>
      </c>
      <c r="AG3" s="22">
        <v>0</v>
      </c>
      <c r="AH3" s="22">
        <v>0</v>
      </c>
      <c r="AI3" s="22">
        <v>0</v>
      </c>
      <c r="AJ3" s="22">
        <v>0</v>
      </c>
      <c r="AK3" s="22">
        <v>0</v>
      </c>
      <c r="AL3" s="22">
        <v>0</v>
      </c>
      <c r="AM3" s="22">
        <v>0</v>
      </c>
      <c r="AN3" s="18"/>
      <c r="AO3" s="19"/>
      <c r="AP3" s="18"/>
      <c r="AQ3" s="22">
        <v>0</v>
      </c>
    </row>
  </sheetData>
  <dataValidations count="1">
    <dataValidation operator="greaterThan" allowBlank="1" showInputMessage="1" showErrorMessage="1" errorTitle="DATO ERRADO" error="El valor debe ser diferente de cero" sqref="A3:B3 A1:I1 D3:F3 A2:K2 L1:L2 H3:L3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G15" sqref="G15"/>
    </sheetView>
  </sheetViews>
  <sheetFormatPr baseColWidth="10" defaultColWidth="10" defaultRowHeight="12.5"/>
  <cols>
    <col min="1" max="1" width="0.9140625" style="31" customWidth="1"/>
    <col min="2" max="2" width="10" style="31"/>
    <col min="3" max="3" width="16.08203125" style="31" customWidth="1"/>
    <col min="4" max="4" width="10.58203125" style="31" customWidth="1"/>
    <col min="5" max="8" width="10" style="31"/>
    <col min="9" max="9" width="20.6640625" style="31" customWidth="1"/>
    <col min="10" max="10" width="12.83203125" style="31" customWidth="1"/>
    <col min="11" max="11" width="1.6640625" style="31" customWidth="1"/>
    <col min="12" max="16384" width="10" style="31"/>
  </cols>
  <sheetData>
    <row r="1" spans="2:10" ht="6" customHeight="1" thickBot="1"/>
    <row r="2" spans="2:10" ht="19.5" customHeight="1">
      <c r="B2" s="32"/>
      <c r="C2" s="33"/>
      <c r="D2" s="34" t="s">
        <v>76</v>
      </c>
      <c r="E2" s="35"/>
      <c r="F2" s="35"/>
      <c r="G2" s="35"/>
      <c r="H2" s="35"/>
      <c r="I2" s="36"/>
      <c r="J2" s="37" t="s">
        <v>77</v>
      </c>
    </row>
    <row r="3" spans="2:10" ht="15.75" customHeight="1" thickBot="1">
      <c r="B3" s="38"/>
      <c r="C3" s="39"/>
      <c r="D3" s="40"/>
      <c r="E3" s="41"/>
      <c r="F3" s="41"/>
      <c r="G3" s="41"/>
      <c r="H3" s="41"/>
      <c r="I3" s="42"/>
      <c r="J3" s="43"/>
    </row>
    <row r="4" spans="2:10" ht="13">
      <c r="B4" s="38"/>
      <c r="C4" s="39"/>
      <c r="D4" s="44"/>
      <c r="E4" s="45"/>
      <c r="F4" s="45"/>
      <c r="G4" s="45"/>
      <c r="H4" s="45"/>
      <c r="I4" s="46"/>
      <c r="J4" s="47"/>
    </row>
    <row r="5" spans="2:10" ht="13">
      <c r="B5" s="38"/>
      <c r="C5" s="39"/>
      <c r="D5" s="48" t="s">
        <v>78</v>
      </c>
      <c r="E5" s="49"/>
      <c r="F5" s="49"/>
      <c r="G5" s="49"/>
      <c r="H5" s="49"/>
      <c r="I5" s="50"/>
      <c r="J5" s="50" t="s">
        <v>79</v>
      </c>
    </row>
    <row r="6" spans="2:10" ht="13.5" thickBot="1">
      <c r="B6" s="51"/>
      <c r="C6" s="52"/>
      <c r="D6" s="53"/>
      <c r="E6" s="54"/>
      <c r="F6" s="54"/>
      <c r="G6" s="54"/>
      <c r="H6" s="54"/>
      <c r="I6" s="55"/>
      <c r="J6" s="56"/>
    </row>
    <row r="7" spans="2:10">
      <c r="B7" s="57"/>
      <c r="J7" s="58"/>
    </row>
    <row r="8" spans="2:10">
      <c r="B8" s="57"/>
      <c r="J8" s="58"/>
    </row>
    <row r="9" spans="2:10">
      <c r="B9" s="57"/>
      <c r="C9" s="31" t="s">
        <v>111</v>
      </c>
      <c r="J9" s="58"/>
    </row>
    <row r="10" spans="2:10" ht="13">
      <c r="B10" s="57"/>
      <c r="C10" s="59"/>
      <c r="E10" s="60"/>
      <c r="H10" s="61"/>
      <c r="J10" s="58"/>
    </row>
    <row r="11" spans="2:10">
      <c r="B11" s="57"/>
      <c r="J11" s="58"/>
    </row>
    <row r="12" spans="2:10" ht="13">
      <c r="B12" s="57"/>
      <c r="C12" s="59" t="s">
        <v>112</v>
      </c>
      <c r="J12" s="58"/>
    </row>
    <row r="13" spans="2:10" ht="13">
      <c r="B13" s="57"/>
      <c r="C13" s="59" t="s">
        <v>113</v>
      </c>
      <c r="J13" s="58"/>
    </row>
    <row r="14" spans="2:10">
      <c r="B14" s="57"/>
      <c r="J14" s="58"/>
    </row>
    <row r="15" spans="2:10">
      <c r="B15" s="57"/>
      <c r="C15" s="31" t="s">
        <v>80</v>
      </c>
      <c r="J15" s="58"/>
    </row>
    <row r="16" spans="2:10">
      <c r="B16" s="57"/>
      <c r="C16" s="62"/>
      <c r="J16" s="58"/>
    </row>
    <row r="17" spans="2:10" ht="13">
      <c r="B17" s="57"/>
      <c r="C17" s="31" t="s">
        <v>81</v>
      </c>
      <c r="D17" s="60"/>
      <c r="H17" s="63" t="s">
        <v>82</v>
      </c>
      <c r="I17" s="64" t="s">
        <v>83</v>
      </c>
      <c r="J17" s="58"/>
    </row>
    <row r="18" spans="2:10" ht="13">
      <c r="B18" s="57"/>
      <c r="C18" s="59" t="s">
        <v>84</v>
      </c>
      <c r="D18" s="59"/>
      <c r="E18" s="59"/>
      <c r="F18" s="59"/>
      <c r="H18" s="65">
        <v>1</v>
      </c>
      <c r="I18" s="66">
        <v>589007</v>
      </c>
      <c r="J18" s="58"/>
    </row>
    <row r="19" spans="2:10">
      <c r="B19" s="57"/>
      <c r="C19" s="31" t="s">
        <v>85</v>
      </c>
      <c r="H19" s="67">
        <v>0</v>
      </c>
      <c r="I19" s="68">
        <v>0</v>
      </c>
      <c r="J19" s="58"/>
    </row>
    <row r="20" spans="2:10">
      <c r="B20" s="57"/>
      <c r="C20" s="31" t="s">
        <v>86</v>
      </c>
      <c r="H20" s="67">
        <v>1</v>
      </c>
      <c r="I20" s="68">
        <v>589007</v>
      </c>
      <c r="J20" s="58"/>
    </row>
    <row r="21" spans="2:10">
      <c r="B21" s="57"/>
      <c r="C21" s="31" t="s">
        <v>87</v>
      </c>
      <c r="H21" s="67">
        <v>0</v>
      </c>
      <c r="I21" s="68">
        <v>0</v>
      </c>
      <c r="J21" s="58"/>
    </row>
    <row r="22" spans="2:10">
      <c r="B22" s="57"/>
      <c r="C22" s="31" t="s">
        <v>88</v>
      </c>
      <c r="H22" s="67">
        <v>0</v>
      </c>
      <c r="I22" s="68">
        <v>0</v>
      </c>
      <c r="J22" s="58"/>
    </row>
    <row r="23" spans="2:10">
      <c r="B23" s="57"/>
      <c r="C23" s="31" t="s">
        <v>89</v>
      </c>
      <c r="H23" s="67">
        <v>0</v>
      </c>
      <c r="I23" s="68">
        <v>0</v>
      </c>
      <c r="J23" s="58"/>
    </row>
    <row r="24" spans="2:10" ht="13" thickBot="1">
      <c r="B24" s="57"/>
      <c r="C24" s="31" t="s">
        <v>90</v>
      </c>
      <c r="H24" s="69">
        <v>0</v>
      </c>
      <c r="I24" s="70">
        <v>0</v>
      </c>
      <c r="J24" s="58"/>
    </row>
    <row r="25" spans="2:10" ht="13">
      <c r="B25" s="57"/>
      <c r="C25" s="59" t="s">
        <v>91</v>
      </c>
      <c r="D25" s="59"/>
      <c r="E25" s="59"/>
      <c r="F25" s="59"/>
      <c r="H25" s="65">
        <f>H19+H20+H21+H22+H24+H23</f>
        <v>1</v>
      </c>
      <c r="I25" s="66">
        <f>I19+I20+I21+I22+I24+I23</f>
        <v>589007</v>
      </c>
      <c r="J25" s="58"/>
    </row>
    <row r="26" spans="2:10">
      <c r="B26" s="57"/>
      <c r="C26" s="31" t="s">
        <v>92</v>
      </c>
      <c r="H26" s="67">
        <v>0</v>
      </c>
      <c r="I26" s="68">
        <v>0</v>
      </c>
      <c r="J26" s="58"/>
    </row>
    <row r="27" spans="2:10" ht="13" thickBot="1">
      <c r="B27" s="57"/>
      <c r="C27" s="31" t="s">
        <v>60</v>
      </c>
      <c r="H27" s="69">
        <v>0</v>
      </c>
      <c r="I27" s="70">
        <v>0</v>
      </c>
      <c r="J27" s="58"/>
    </row>
    <row r="28" spans="2:10" ht="13">
      <c r="B28" s="57"/>
      <c r="C28" s="59" t="s">
        <v>93</v>
      </c>
      <c r="D28" s="59"/>
      <c r="E28" s="59"/>
      <c r="F28" s="59"/>
      <c r="H28" s="65">
        <f>H26+H27</f>
        <v>0</v>
      </c>
      <c r="I28" s="66">
        <f>I26+I27</f>
        <v>0</v>
      </c>
      <c r="J28" s="58"/>
    </row>
    <row r="29" spans="2:10" ht="13.5" thickBot="1">
      <c r="B29" s="57"/>
      <c r="C29" s="31" t="s">
        <v>94</v>
      </c>
      <c r="D29" s="59"/>
      <c r="E29" s="59"/>
      <c r="F29" s="59"/>
      <c r="H29" s="69">
        <v>0</v>
      </c>
      <c r="I29" s="70">
        <v>0</v>
      </c>
      <c r="J29" s="58"/>
    </row>
    <row r="30" spans="2:10" ht="13">
      <c r="B30" s="57"/>
      <c r="C30" s="59" t="s">
        <v>95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>
      <c r="B31" s="57"/>
      <c r="C31" s="59"/>
      <c r="D31" s="59"/>
      <c r="E31" s="59"/>
      <c r="F31" s="59"/>
      <c r="H31" s="71"/>
      <c r="I31" s="66"/>
      <c r="J31" s="58"/>
    </row>
    <row r="32" spans="2:10" ht="13.5" thickBot="1">
      <c r="B32" s="57"/>
      <c r="C32" s="59" t="s">
        <v>96</v>
      </c>
      <c r="D32" s="59"/>
      <c r="H32" s="72">
        <f>H25+H28+H30</f>
        <v>1</v>
      </c>
      <c r="I32" s="73">
        <f>I25+I28+I30</f>
        <v>589007</v>
      </c>
      <c r="J32" s="58"/>
    </row>
    <row r="33" spans="2:10" ht="13.5" thickTop="1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>
      <c r="B34" s="57"/>
      <c r="G34" s="74"/>
      <c r="H34" s="74"/>
      <c r="I34" s="74"/>
      <c r="J34" s="58"/>
    </row>
    <row r="35" spans="2:10">
      <c r="B35" s="57"/>
      <c r="G35" s="74"/>
      <c r="H35" s="74"/>
      <c r="I35" s="74"/>
      <c r="J35" s="58"/>
    </row>
    <row r="36" spans="2:10" ht="13">
      <c r="B36" s="57"/>
      <c r="C36" s="59"/>
      <c r="G36" s="74"/>
      <c r="H36" s="74"/>
      <c r="I36" s="74"/>
      <c r="J36" s="58"/>
    </row>
    <row r="37" spans="2:10" ht="13.5" thickBot="1">
      <c r="B37" s="57"/>
      <c r="C37" s="75" t="s">
        <v>97</v>
      </c>
      <c r="D37" s="76"/>
      <c r="H37" s="75" t="s">
        <v>98</v>
      </c>
      <c r="I37" s="76"/>
      <c r="J37" s="58"/>
    </row>
    <row r="38" spans="2:10" ht="13">
      <c r="B38" s="57"/>
      <c r="C38" s="59" t="s">
        <v>99</v>
      </c>
      <c r="D38" s="74"/>
      <c r="H38" s="77" t="s">
        <v>100</v>
      </c>
      <c r="I38" s="74"/>
      <c r="J38" s="58"/>
    </row>
    <row r="39" spans="2:10" ht="13">
      <c r="B39" s="57"/>
      <c r="C39" s="59" t="s">
        <v>101</v>
      </c>
      <c r="H39" s="59" t="s">
        <v>102</v>
      </c>
      <c r="I39" s="74"/>
      <c r="J39" s="58"/>
    </row>
    <row r="40" spans="2:10">
      <c r="B40" s="57"/>
      <c r="G40" s="74"/>
      <c r="H40" s="74"/>
      <c r="I40" s="74"/>
      <c r="J40" s="58"/>
    </row>
    <row r="41" spans="2:10" ht="12.75" customHeight="1">
      <c r="B41" s="57"/>
      <c r="C41" s="78" t="s">
        <v>103</v>
      </c>
      <c r="D41" s="78"/>
      <c r="E41" s="78"/>
      <c r="F41" s="78"/>
      <c r="G41" s="78"/>
      <c r="H41" s="78"/>
      <c r="I41" s="78"/>
      <c r="J41" s="58"/>
    </row>
    <row r="42" spans="2:10" ht="18.75" customHeight="1" thickBot="1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0.5" defaultRowHeight="12.5"/>
  <cols>
    <col min="1" max="1" width="4.08203125" style="31" customWidth="1"/>
    <col min="2" max="2" width="10.5" style="31"/>
    <col min="3" max="3" width="11.75" style="31" customWidth="1"/>
    <col min="4" max="4" width="20.1640625" style="31" customWidth="1"/>
    <col min="5" max="8" width="10.5" style="31"/>
    <col min="9" max="9" width="22.75" style="31" customWidth="1"/>
    <col min="10" max="10" width="11.5" style="31" customWidth="1"/>
    <col min="11" max="11" width="1.6640625" style="31" customWidth="1"/>
    <col min="12" max="16384" width="10.5" style="31"/>
  </cols>
  <sheetData>
    <row r="1" spans="2:10" ht="18" customHeight="1" thickBot="1"/>
    <row r="2" spans="2:10" ht="19.5" customHeight="1">
      <c r="B2" s="32"/>
      <c r="C2" s="33"/>
      <c r="D2" s="34" t="s">
        <v>104</v>
      </c>
      <c r="E2" s="35"/>
      <c r="F2" s="35"/>
      <c r="G2" s="35"/>
      <c r="H2" s="35"/>
      <c r="I2" s="36"/>
      <c r="J2" s="37" t="s">
        <v>77</v>
      </c>
    </row>
    <row r="3" spans="2:10" ht="15.75" customHeight="1" thickBot="1">
      <c r="B3" s="38"/>
      <c r="C3" s="39"/>
      <c r="D3" s="40"/>
      <c r="E3" s="41"/>
      <c r="F3" s="41"/>
      <c r="G3" s="41"/>
      <c r="H3" s="41"/>
      <c r="I3" s="42"/>
      <c r="J3" s="43"/>
    </row>
    <row r="4" spans="2:10" ht="13">
      <c r="B4" s="38"/>
      <c r="C4" s="39"/>
      <c r="E4" s="45"/>
      <c r="F4" s="45"/>
      <c r="G4" s="45"/>
      <c r="H4" s="45"/>
      <c r="I4" s="46"/>
      <c r="J4" s="47"/>
    </row>
    <row r="5" spans="2:10" ht="13">
      <c r="B5" s="38"/>
      <c r="C5" s="39"/>
      <c r="D5" s="82" t="s">
        <v>105</v>
      </c>
      <c r="E5" s="83"/>
      <c r="F5" s="83"/>
      <c r="G5" s="83"/>
      <c r="H5" s="83"/>
      <c r="I5" s="84"/>
      <c r="J5" s="50" t="s">
        <v>106</v>
      </c>
    </row>
    <row r="6" spans="2:10" ht="13.5" thickBot="1">
      <c r="B6" s="51"/>
      <c r="C6" s="52"/>
      <c r="D6" s="53"/>
      <c r="E6" s="54"/>
      <c r="F6" s="54"/>
      <c r="G6" s="54"/>
      <c r="H6" s="54"/>
      <c r="I6" s="55"/>
      <c r="J6" s="56"/>
    </row>
    <row r="7" spans="2:10">
      <c r="B7" s="57"/>
      <c r="J7" s="58"/>
    </row>
    <row r="8" spans="2:10">
      <c r="B8" s="57"/>
      <c r="J8" s="58"/>
    </row>
    <row r="9" spans="2:10">
      <c r="B9" s="57"/>
      <c r="C9" s="31" t="str">
        <f>+'FOR-CSA-018'!C9</f>
        <v>Santiago de Cali, mayo 20 2025</v>
      </c>
      <c r="D9" s="61"/>
      <c r="E9" s="60"/>
      <c r="J9" s="58"/>
    </row>
    <row r="10" spans="2:10" ht="13">
      <c r="B10" s="57"/>
      <c r="C10" s="59"/>
      <c r="J10" s="58"/>
    </row>
    <row r="11" spans="2:10" ht="13">
      <c r="B11" s="57"/>
      <c r="C11" s="59" t="str">
        <f>+'FOR-CSA-018'!C12</f>
        <v>Señores : FUND HOSP SAN VICENTE DE PAUL R</v>
      </c>
      <c r="J11" s="58"/>
    </row>
    <row r="12" spans="2:10" ht="13">
      <c r="B12" s="57"/>
      <c r="C12" s="59" t="str">
        <f>+'FOR-CSA-018'!C13</f>
        <v>NIT: 900261353</v>
      </c>
      <c r="J12" s="58"/>
    </row>
    <row r="13" spans="2:10">
      <c r="B13" s="57"/>
      <c r="J13" s="58"/>
    </row>
    <row r="14" spans="2:10">
      <c r="B14" s="57"/>
      <c r="C14" s="31" t="s">
        <v>107</v>
      </c>
      <c r="J14" s="58"/>
    </row>
    <row r="15" spans="2:10">
      <c r="B15" s="57"/>
      <c r="C15" s="62"/>
      <c r="J15" s="58"/>
    </row>
    <row r="16" spans="2:10" ht="13">
      <c r="B16" s="57"/>
      <c r="C16" s="85"/>
      <c r="D16" s="60"/>
      <c r="H16" s="86" t="s">
        <v>82</v>
      </c>
      <c r="I16" s="86" t="s">
        <v>83</v>
      </c>
      <c r="J16" s="58"/>
    </row>
    <row r="17" spans="2:10" ht="13">
      <c r="B17" s="57"/>
      <c r="C17" s="59" t="str">
        <f>+'FOR-CSA-018'!C17</f>
        <v>Con Corte al dia: 30/04/2025</v>
      </c>
      <c r="D17" s="59"/>
      <c r="E17" s="59"/>
      <c r="F17" s="59"/>
      <c r="H17" s="87">
        <f>+SUM(H18:H23)</f>
        <v>1</v>
      </c>
      <c r="I17" s="88">
        <f>+SUM(I18:I23)</f>
        <v>589007</v>
      </c>
      <c r="J17" s="58"/>
    </row>
    <row r="18" spans="2:10">
      <c r="B18" s="57"/>
      <c r="C18" s="31" t="s">
        <v>85</v>
      </c>
      <c r="H18" s="89">
        <f>+'FOR-CSA-018'!H19</f>
        <v>0</v>
      </c>
      <c r="I18" s="90">
        <f>+'FOR-CSA-018'!I19</f>
        <v>0</v>
      </c>
      <c r="J18" s="58"/>
    </row>
    <row r="19" spans="2:10">
      <c r="B19" s="57"/>
      <c r="C19" s="31" t="s">
        <v>86</v>
      </c>
      <c r="H19" s="89">
        <f>+'FOR-CSA-018'!H20</f>
        <v>1</v>
      </c>
      <c r="I19" s="90">
        <f>+'FOR-CSA-018'!I20</f>
        <v>589007</v>
      </c>
      <c r="J19" s="58"/>
    </row>
    <row r="20" spans="2:10">
      <c r="B20" s="57"/>
      <c r="C20" s="31" t="s">
        <v>87</v>
      </c>
      <c r="H20" s="89">
        <f>+'FOR-CSA-018'!H21</f>
        <v>0</v>
      </c>
      <c r="I20" s="90">
        <f>+'FOR-CSA-018'!I21</f>
        <v>0</v>
      </c>
      <c r="J20" s="58"/>
    </row>
    <row r="21" spans="2:10">
      <c r="B21" s="57"/>
      <c r="C21" s="31" t="s">
        <v>88</v>
      </c>
      <c r="H21" s="89">
        <f>+'FOR-CSA-018'!H22</f>
        <v>0</v>
      </c>
      <c r="I21" s="90">
        <f>+'FOR-CSA-018'!I22</f>
        <v>0</v>
      </c>
      <c r="J21" s="58"/>
    </row>
    <row r="22" spans="2:10">
      <c r="B22" s="57"/>
      <c r="C22" s="31" t="s">
        <v>89</v>
      </c>
      <c r="H22" s="89">
        <f>+'FOR-CSA-018'!H23</f>
        <v>0</v>
      </c>
      <c r="I22" s="90">
        <f>+'FOR-CSA-018'!I23</f>
        <v>0</v>
      </c>
      <c r="J22" s="58"/>
    </row>
    <row r="23" spans="2:10">
      <c r="B23" s="57"/>
      <c r="C23" s="31" t="s">
        <v>108</v>
      </c>
      <c r="H23" s="89">
        <f>+'FOR-CSA-018'!H24</f>
        <v>0</v>
      </c>
      <c r="I23" s="90">
        <f>+'FOR-CSA-018'!I24</f>
        <v>0</v>
      </c>
      <c r="J23" s="58"/>
    </row>
    <row r="24" spans="2:10" ht="13">
      <c r="B24" s="57"/>
      <c r="C24" s="59" t="s">
        <v>109</v>
      </c>
      <c r="D24" s="59"/>
      <c r="E24" s="59"/>
      <c r="F24" s="59"/>
      <c r="H24" s="87">
        <f>SUM(H18:H23)</f>
        <v>1</v>
      </c>
      <c r="I24" s="88">
        <f>+SUBTOTAL(9,I18:I23)</f>
        <v>589007</v>
      </c>
      <c r="J24" s="58"/>
    </row>
    <row r="25" spans="2:10" ht="13.5" thickBot="1">
      <c r="B25" s="57"/>
      <c r="C25" s="59"/>
      <c r="D25" s="59"/>
      <c r="H25" s="91"/>
      <c r="I25" s="92"/>
      <c r="J25" s="58"/>
    </row>
    <row r="26" spans="2:10" ht="13.5" thickTop="1">
      <c r="B26" s="57"/>
      <c r="C26" s="59"/>
      <c r="D26" s="59"/>
      <c r="H26" s="74"/>
      <c r="I26" s="68"/>
      <c r="J26" s="58"/>
    </row>
    <row r="27" spans="2:10" ht="13">
      <c r="B27" s="57"/>
      <c r="C27" s="59"/>
      <c r="D27" s="59"/>
      <c r="H27" s="74"/>
      <c r="I27" s="68"/>
      <c r="J27" s="58"/>
    </row>
    <row r="28" spans="2:10" ht="13">
      <c r="B28" s="57"/>
      <c r="C28" s="59"/>
      <c r="D28" s="59"/>
      <c r="H28" s="74"/>
      <c r="I28" s="68"/>
      <c r="J28" s="58"/>
    </row>
    <row r="29" spans="2:10">
      <c r="B29" s="57"/>
      <c r="G29" s="74"/>
      <c r="H29" s="74"/>
      <c r="I29" s="74"/>
      <c r="J29" s="58"/>
    </row>
    <row r="30" spans="2:10" ht="13.5" thickBot="1">
      <c r="B30" s="57"/>
      <c r="C30" s="75" t="str">
        <f>+'FOR-CSA-018'!C37</f>
        <v>Nombre</v>
      </c>
      <c r="D30" s="75"/>
      <c r="G30" s="75" t="str">
        <f>+'FOR-CSA-018'!H37</f>
        <v>Juan Camilo Paez R.</v>
      </c>
      <c r="H30" s="76"/>
      <c r="I30" s="74"/>
      <c r="J30" s="58"/>
    </row>
    <row r="31" spans="2:10" ht="13">
      <c r="B31" s="57"/>
      <c r="C31" s="77" t="str">
        <f>+'FOR-CSA-018'!C38</f>
        <v>Cargo</v>
      </c>
      <c r="D31" s="77"/>
      <c r="G31" s="77" t="str">
        <f>+'FOR-CSA-018'!H38</f>
        <v>Cartera - Cuentas Salud</v>
      </c>
      <c r="H31" s="74"/>
      <c r="I31" s="74"/>
      <c r="J31" s="58"/>
    </row>
    <row r="32" spans="2:10" ht="13">
      <c r="B32" s="57"/>
      <c r="C32" s="77" t="str">
        <f>+'FOR-CSA-018'!C39</f>
        <v>Entidad</v>
      </c>
      <c r="D32" s="77"/>
      <c r="G32" s="77" t="str">
        <f>+'FOR-CSA-018'!H39</f>
        <v>EPS Comfenalco Valle.</v>
      </c>
      <c r="H32" s="74"/>
      <c r="I32" s="74"/>
      <c r="J32" s="58"/>
    </row>
    <row r="33" spans="2:10" ht="13">
      <c r="B33" s="57"/>
      <c r="C33" s="77"/>
      <c r="D33" s="77"/>
      <c r="G33" s="77"/>
      <c r="H33" s="74"/>
      <c r="I33" s="74"/>
      <c r="J33" s="58"/>
    </row>
    <row r="34" spans="2:10" ht="13">
      <c r="B34" s="57"/>
      <c r="C34" s="77"/>
      <c r="D34" s="77"/>
      <c r="G34" s="77"/>
      <c r="H34" s="74"/>
      <c r="I34" s="74"/>
      <c r="J34" s="58"/>
    </row>
    <row r="35" spans="2:10" ht="14">
      <c r="B35" s="57"/>
      <c r="C35" s="93" t="s">
        <v>110</v>
      </c>
      <c r="D35" s="93"/>
      <c r="E35" s="93"/>
      <c r="F35" s="93"/>
      <c r="G35" s="93"/>
      <c r="H35" s="93"/>
      <c r="I35" s="93"/>
      <c r="J35" s="58"/>
    </row>
    <row r="36" spans="2:10" ht="13">
      <c r="B36" s="57"/>
      <c r="C36" s="77"/>
      <c r="D36" s="77"/>
      <c r="G36" s="77"/>
      <c r="H36" s="74"/>
      <c r="I36" s="74"/>
      <c r="J36" s="58"/>
    </row>
    <row r="37" spans="2:10" ht="18.75" customHeight="1" thickBot="1">
      <c r="B37" s="79"/>
      <c r="C37" s="80"/>
      <c r="D37" s="80"/>
      <c r="E37" s="80"/>
      <c r="F37" s="80"/>
      <c r="G37" s="76"/>
      <c r="H37" s="76"/>
      <c r="I37" s="76"/>
      <c r="J37" s="81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 Manuela Serna Tamayo</dc:creator>
  <cp:lastModifiedBy>Juan Camilo Paez Ramirez</cp:lastModifiedBy>
  <dcterms:created xsi:type="dcterms:W3CDTF">2025-05-15T13:57:37Z</dcterms:created>
  <dcterms:modified xsi:type="dcterms:W3CDTF">2025-05-20T14:13:57Z</dcterms:modified>
</cp:coreProperties>
</file>