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074359 UCIMED S.A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5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4" i="5"/>
  <c r="I23" i="5"/>
  <c r="H23" i="5"/>
  <c r="I22" i="5"/>
  <c r="I17" i="5" s="1"/>
  <c r="H22" i="5"/>
  <c r="H17" i="5" s="1"/>
  <c r="I21" i="5"/>
  <c r="H21" i="5"/>
  <c r="I20" i="5"/>
  <c r="H20" i="5"/>
  <c r="I19" i="5"/>
  <c r="H19" i="5"/>
  <c r="I18" i="5"/>
  <c r="H18" i="5"/>
  <c r="C17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C9" i="5"/>
  <c r="H24" i="5" l="1"/>
  <c r="AN1" i="2"/>
  <c r="AM1" i="2"/>
  <c r="AL1" i="2"/>
  <c r="AK1" i="2"/>
  <c r="AJ1" i="2"/>
  <c r="AI1" i="2"/>
  <c r="AH1" i="2"/>
  <c r="AG1" i="2"/>
  <c r="AF1" i="2"/>
  <c r="AE1" i="2"/>
  <c r="X1" i="2"/>
  <c r="P1" i="2"/>
  <c r="K1" i="2"/>
  <c r="J1" i="2"/>
</calcChain>
</file>

<file path=xl/sharedStrings.xml><?xml version="1.0" encoding="utf-8"?>
<sst xmlns="http://schemas.openxmlformats.org/spreadsheetml/2006/main" count="155" uniqueCount="113">
  <si>
    <t>FOR-CSA-001</t>
  </si>
  <si>
    <t>HOJA 1 DE 1</t>
  </si>
  <si>
    <t>VERSION 0</t>
  </si>
  <si>
    <t>NIT IPS</t>
  </si>
  <si>
    <t>Nombre IPS</t>
  </si>
  <si>
    <t>Prefijo Factura</t>
  </si>
  <si>
    <t>Numero Factura</t>
  </si>
  <si>
    <t>Edad de la cartera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</si>
  <si>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</si>
  <si>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</si>
  <si>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</si>
  <si>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</si>
  <si>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</si>
  <si>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</si>
  <si>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</si>
  <si>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</si>
  <si>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900074359-0</t>
  </si>
  <si>
    <t>UCIMED S.A</t>
  </si>
  <si>
    <t>SM</t>
  </si>
  <si>
    <t>EVENTO</t>
  </si>
  <si>
    <t>PEREIRA</t>
  </si>
  <si>
    <t>HOSPITALARIO</t>
  </si>
  <si>
    <t>PAGO MAYO 2025</t>
  </si>
  <si>
    <t>REPORTE CARTERA DETALLADA IPS UCIMED S.A NIT 900074359-0</t>
  </si>
  <si>
    <t>FACT</t>
  </si>
  <si>
    <t>LLAVE</t>
  </si>
  <si>
    <t>ESTADO EPS 23-05-2025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</si>
  <si>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</si>
  <si>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</si>
  <si>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</si>
  <si>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</si>
  <si>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</si>
  <si>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</si>
  <si>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</si>
  <si>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</si>
  <si>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</si>
  <si>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</si>
  <si>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</si>
  <si>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</si>
  <si>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</si>
  <si>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</si>
  <si>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</si>
  <si>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</si>
  <si>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</si>
  <si>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</si>
  <si>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</si>
  <si>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</si>
  <si>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</si>
  <si>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</si>
  <si>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</si>
  <si>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</si>
  <si>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</si>
  <si>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</si>
  <si>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</si>
  <si>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</si>
  <si>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VALOR TRANFERENCIA</t>
  </si>
  <si>
    <t>SM10945</t>
  </si>
  <si>
    <t>900074359_SM10945</t>
  </si>
  <si>
    <t>Glosa por contestar IPS</t>
  </si>
  <si>
    <t>Para respuesta prestador</t>
  </si>
  <si>
    <t>0-30</t>
  </si>
  <si>
    <t>GLOSA</t>
  </si>
  <si>
    <t>SE RATIFICA OBJECION: SE OBJETA 303010010, INCLUIDA EN KIT DE GASTROSTOMIA Y FACTURADA ADICIONALMENTE</t>
  </si>
  <si>
    <t>PERTINENCIA MEDICA</t>
  </si>
  <si>
    <t>Servicios hospitalarios</t>
  </si>
  <si>
    <t>Hospitalario</t>
  </si>
  <si>
    <t>URG-2023-58</t>
  </si>
  <si>
    <t>SM10682</t>
  </si>
  <si>
    <t>900074359_SM10682</t>
  </si>
  <si>
    <t>Finalizada</t>
  </si>
  <si>
    <t>181-360</t>
  </si>
  <si>
    <t>MIG-900074359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</si>
  <si>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</si>
  <si>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</si>
  <si>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</si>
  <si>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</si>
  <si>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</si>
  <si>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</si>
  <si>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</si>
  <si>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</si>
  <si>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</si>
  <si>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</si>
  <si>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</si>
  <si>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</si>
  <si>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</si>
  <si>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</si>
  <si>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</si>
  <si>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</si>
  <si>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</si>
  <si>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</si>
  <si>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</si>
  <si>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</si>
  <si>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</si>
  <si>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</si>
  <si>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</si>
  <si>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</si>
  <si>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</si>
  <si>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</si>
  <si>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</si>
  <si>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</si>
  <si>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</si>
  <si>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</si>
  <si>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</si>
  <si>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</si>
  <si>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</si>
  <si>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</si>
  <si>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</si>
  <si>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</si>
  <si>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</si>
  <si>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</si>
  <si>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23 2025</t>
  </si>
  <si>
    <t>Señores : UCIMED S.A</t>
  </si>
  <si>
    <t>NIT: 900074359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</si>
</sst>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&quot;$&quot;\ #,##0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wrapText="1"/>
    </xf>
    <xf numFmtId="0" fontId="0" fillId="0" borderId="0" xfId="0" applyAlignment="1">
      <alignment horizontal="center" wrapText="1"/>
    </xf>
    <xf numFmtId="164" fontId="0" fillId="0" borderId="1" xfId="0" applyNumberFormat="1" applyBorder="1" applyAlignment="1">
      <alignment horizontal="center"/>
    </xf>
    <xf numFmtId="43" fontId="0" fillId="0" borderId="1" xfId="1" applyFont="1" applyBorder="1"/>
    <xf numFmtId="0" fontId="2" fillId="0" borderId="1" xfId="0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5" fontId="2" fillId="3" borderId="1" xfId="2" applyNumberFormat="1" applyFont="1" applyFill="1" applyBorder="1" applyAlignment="1">
      <alignment horizontal="center" vertical="center" wrapText="1"/>
    </xf>
    <xf numFmtId="0" fontId="2" fillId="3" borderId="1" xfId="2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4" fontId="2" fillId="4" borderId="1" xfId="0" applyNumberFormat="1" applyFont="1" applyFill="1" applyBorder="1" applyAlignment="1">
      <alignment horizontal="center" vertical="center" wrapText="1"/>
    </xf>
    <xf numFmtId="165" fontId="2" fillId="5" borderId="1" xfId="2" applyNumberFormat="1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165" fontId="2" fillId="2" borderId="1" xfId="2" applyNumberFormat="1" applyFont="1" applyFill="1" applyBorder="1" applyAlignment="1">
      <alignment horizontal="center" vertical="center" wrapText="1"/>
    </xf>
    <xf numFmtId="165" fontId="2" fillId="6" borderId="1" xfId="0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14" fontId="2" fillId="6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6" fontId="3" fillId="0" borderId="1" xfId="2" applyNumberFormat="1" applyFont="1" applyBorder="1" applyAlignment="1">
      <alignment vertical="center"/>
    </xf>
    <xf numFmtId="166" fontId="4" fillId="0" borderId="2" xfId="2" applyNumberFormat="1" applyFont="1" applyBorder="1" applyAlignment="1">
      <alignment vertical="center"/>
    </xf>
    <xf numFmtId="0" fontId="3" fillId="7" borderId="1" xfId="0" applyFont="1" applyFill="1" applyBorder="1" applyAlignment="1">
      <alignment vertical="center"/>
    </xf>
    <xf numFmtId="165" fontId="3" fillId="0" borderId="1" xfId="0" applyNumberFormat="1" applyFont="1" applyBorder="1" applyAlignment="1">
      <alignment vertical="center"/>
    </xf>
    <xf numFmtId="14" fontId="3" fillId="0" borderId="0" xfId="0" applyNumberFormat="1" applyFont="1"/>
    <xf numFmtId="0" fontId="3" fillId="0" borderId="0" xfId="0" applyFont="1"/>
    <xf numFmtId="0" fontId="3" fillId="0" borderId="0" xfId="0" applyFont="1" applyAlignment="1">
      <alignment horizontal="center"/>
    </xf>
    <xf numFmtId="165" fontId="3" fillId="0" borderId="0" xfId="0" applyNumberFormat="1" applyFont="1"/>
    <xf numFmtId="165" fontId="3" fillId="0" borderId="0" xfId="0" applyNumberFormat="1" applyFont="1" applyAlignment="1"/>
    <xf numFmtId="0" fontId="3" fillId="0" borderId="0" xfId="0" applyFont="1" applyAlignment="1"/>
    <xf numFmtId="14" fontId="3" fillId="0" borderId="0" xfId="0" applyNumberFormat="1" applyFont="1" applyAlignment="1"/>
    <xf numFmtId="165" fontId="3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3" applyFont="1"/>
    <xf numFmtId="0" fontId="6" fillId="0" borderId="3" xfId="3" applyFont="1" applyBorder="1" applyAlignment="1">
      <alignment horizontal="centerContinuous"/>
    </xf>
    <xf numFmtId="0" fontId="6" fillId="0" borderId="4" xfId="3" applyFont="1" applyBorder="1" applyAlignment="1">
      <alignment horizontal="centerContinuous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6" xfId="3" applyFont="1" applyBorder="1" applyAlignment="1">
      <alignment horizontal="center" vertical="center"/>
    </xf>
    <xf numFmtId="0" fontId="6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12" xfId="3" applyFont="1" applyBorder="1" applyAlignment="1">
      <alignment horizontal="center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/>
    </xf>
    <xf numFmtId="0" fontId="6" fillId="0" borderId="11" xfId="3" applyFont="1" applyBorder="1" applyAlignment="1">
      <alignment horizontal="centerContinuous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7" xfId="3" applyFont="1" applyBorder="1"/>
    <xf numFmtId="0" fontId="6" fillId="0" borderId="8" xfId="3" applyFont="1" applyBorder="1"/>
    <xf numFmtId="0" fontId="7" fillId="0" borderId="0" xfId="3" applyFont="1"/>
    <xf numFmtId="14" fontId="6" fillId="0" borderId="0" xfId="3" applyNumberFormat="1" applyFont="1"/>
    <xf numFmtId="167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5" fontId="7" fillId="0" borderId="0" xfId="3" applyNumberFormat="1" applyFont="1" applyAlignment="1">
      <alignment horizontal="center" vertical="center"/>
    </xf>
    <xf numFmtId="1" fontId="7" fillId="0" borderId="0" xfId="3" applyNumberFormat="1" applyFont="1" applyAlignment="1">
      <alignment horizontal="center"/>
    </xf>
    <xf numFmtId="168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8" fontId="6" fillId="0" borderId="0" xfId="3" applyNumberFormat="1" applyFont="1" applyAlignment="1">
      <alignment horizontal="right"/>
    </xf>
    <xf numFmtId="1" fontId="6" fillId="0" borderId="10" xfId="3" applyNumberFormat="1" applyFont="1" applyBorder="1" applyAlignment="1">
      <alignment horizontal="center"/>
    </xf>
    <xf numFmtId="168" fontId="6" fillId="0" borderId="10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4" xfId="3" applyNumberFormat="1" applyFont="1" applyBorder="1" applyAlignment="1">
      <alignment horizontal="center"/>
    </xf>
    <xf numFmtId="168" fontId="7" fillId="0" borderId="14" xfId="3" applyNumberFormat="1" applyFont="1" applyBorder="1" applyAlignment="1">
      <alignment horizontal="right"/>
    </xf>
    <xf numFmtId="168" fontId="6" fillId="0" borderId="0" xfId="3" applyNumberFormat="1" applyFont="1"/>
    <xf numFmtId="168" fontId="7" fillId="0" borderId="10" xfId="3" applyNumberFormat="1" applyFont="1" applyBorder="1"/>
    <xf numFmtId="168" fontId="6" fillId="0" borderId="10" xfId="3" applyNumberFormat="1" applyFont="1" applyBorder="1"/>
    <xf numFmtId="168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9" xfId="3" applyFont="1" applyBorder="1"/>
    <xf numFmtId="0" fontId="6" fillId="0" borderId="10" xfId="3" applyFont="1" applyBorder="1"/>
    <xf numFmtId="0" fontId="6" fillId="0" borderId="11" xfId="3" applyFont="1" applyBorder="1"/>
    <xf numFmtId="0" fontId="7" fillId="0" borderId="7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8" xfId="3" applyFont="1" applyBorder="1" applyAlignment="1">
      <alignment horizontal="center" vertical="center" wrapText="1"/>
    </xf>
    <xf numFmtId="0" fontId="6" fillId="7" borderId="0" xfId="3" applyFont="1" applyFill="1"/>
    <xf numFmtId="0" fontId="7" fillId="0" borderId="0" xfId="3" applyFont="1" applyAlignment="1">
      <alignment horizontal="center"/>
    </xf>
    <xf numFmtId="1" fontId="7" fillId="0" borderId="0" xfId="4" applyNumberFormat="1" applyFont="1" applyAlignment="1">
      <alignment horizontal="right"/>
    </xf>
    <xf numFmtId="169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9" fontId="6" fillId="0" borderId="0" xfId="5" applyNumberFormat="1" applyFont="1" applyAlignment="1">
      <alignment horizontal="right"/>
    </xf>
    <xf numFmtId="170" fontId="6" fillId="0" borderId="14" xfId="5" applyNumberFormat="1" applyFont="1" applyBorder="1" applyAlignment="1">
      <alignment horizontal="center"/>
    </xf>
    <xf numFmtId="169" fontId="6" fillId="0" borderId="14" xfId="5" applyNumberFormat="1" applyFont="1" applyBorder="1" applyAlignment="1">
      <alignment horizontal="right"/>
    </xf>
    <xf numFmtId="0" fontId="9" fillId="0" borderId="0" xfId="0" applyFont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381000</xdr:colOff>
      <xdr:row>3</xdr:row>
      <xdr:rowOff>167640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5502158-5729-41C5-9063-7D7BE0C2C6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78480" cy="7162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00.439244907408" createdVersion="5" refreshedVersion="5" minRefreshableVersion="3" recordCount="2">
  <cacheSource type="worksheet">
    <worksheetSource ref="A2:AR4" sheet="ESTADO DE CADA FACTURA"/>
  </cacheSource>
  <cacheFields count="44">
    <cacheField name="NIT IPS" numFmtId="0">
      <sharedItems containsSemiMixedTypes="0" containsString="0" containsNumber="1" containsInteger="1" minValue="900074359" maxValue="90007435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682" maxValue="10945"/>
    </cacheField>
    <cacheField name="FACT" numFmtId="0">
      <sharedItems/>
    </cacheField>
    <cacheField name="LLAVE" numFmtId="0">
      <sharedItems/>
    </cacheField>
    <cacheField name="Edad de la cartera" numFmtId="0">
      <sharedItems containsSemiMixedTypes="0" containsString="0" containsNumber="1" containsInteger="1" minValue="359" maxValue="572"/>
    </cacheField>
    <cacheField name="IPS Fecha factura" numFmtId="14">
      <sharedItems containsSemiMixedTypes="0" containsNonDate="0" containsDate="1" containsString="0" minDate="2023-06-30T00:00:00" maxDate="2024-05-04T00:00:00"/>
    </cacheField>
    <cacheField name="IPS Fecha radicado" numFmtId="14">
      <sharedItems containsSemiMixedTypes="0" containsNonDate="0" containsDate="1" containsString="0" minDate="2023-10-06T00:00:00" maxDate="2024-05-07T00:00:00"/>
    </cacheField>
    <cacheField name="IPS Valor Factura" numFmtId="166">
      <sharedItems containsSemiMixedTypes="0" containsString="0" containsNumber="1" containsInteger="1" minValue="34219405" maxValue="144939001"/>
    </cacheField>
    <cacheField name="IPS Saldo Factura" numFmtId="166">
      <sharedItems containsSemiMixedTypes="0" containsString="0" containsNumber="1" containsInteger="1" minValue="65172" maxValue="160495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3-05-2025" numFmtId="0">
      <sharedItems count="2">
        <s v="Glosa por contestar IPS"/>
        <s v="Factura cancel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6-30T00:00:00" maxDate="2024-05-04T00:00:00"/>
    </cacheField>
    <cacheField name="FECHA RAD" numFmtId="14">
      <sharedItems containsSemiMixedTypes="0" containsNonDate="0" containsDate="1" containsString="0" minDate="2023-10-06T00:00:00" maxDate="2024-05-07T00:00:00"/>
    </cacheField>
    <cacheField name="FECHA LIQ" numFmtId="14">
      <sharedItems containsSemiMixedTypes="0" containsNonDate="0" containsDate="1" containsString="0" minDate="2024-08-15T00:00:00" maxDate="2025-04-09T00:00:00"/>
    </cacheField>
    <cacheField name="DIAS" numFmtId="0">
      <sharedItems containsSemiMixedTypes="0" containsString="0" containsNumber="1" containsInteger="1" minValue="22" maxValue="258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17302854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/>
    </cacheField>
    <cacheField name="FACTURA CANCELADA" numFmtId="165">
      <sharedItems containsSemiMixedTypes="0" containsString="0" containsNumber="1" containsInteger="1" minValue="0" maxValue="65172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VALOR ACEPTADO IPS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160495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603016"/>
    </cacheField>
    <cacheField name="RETENCION" numFmtId="165">
      <sharedItems containsSemiMixedTypes="0" containsString="0" containsNumber="1" containsInteger="1" minValue="0" maxValue="1348"/>
    </cacheField>
    <cacheField name="DOC COMPENSACION SAP" numFmtId="0">
      <sharedItems containsString="0" containsBlank="1" containsNumber="1" containsInteger="1" minValue="2201583944" maxValue="2201583944"/>
    </cacheField>
    <cacheField name="FECHA COMPENSACION SAP" numFmtId="14">
      <sharedItems containsNonDate="0" containsDate="1" containsString="0" containsBlank="1" minDate="2025-01-29T00:00:00" maxDate="2025-01-30T00:00:00"/>
    </cacheField>
    <cacheField name="VALOR TRANFERENCIA" numFmtId="165">
      <sharedItems containsSemiMixedTypes="0" containsString="0" containsNumber="1" containsInteger="1" minValue="0" maxValue="779921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900074359"/>
    <s v="UCIMED S.A"/>
    <s v="SM"/>
    <n v="10945"/>
    <s v="SM10945"/>
    <s v="900074359_SM10945"/>
    <n v="359"/>
    <d v="2024-05-03T00:00:00"/>
    <d v="2024-05-06T00:00:00"/>
    <n v="144939001"/>
    <n v="1604950"/>
    <s v="EVENTO"/>
    <s v="PEREIRA"/>
    <s v="HOSPITALARIO"/>
    <x v="0"/>
    <n v="0"/>
    <m/>
    <s v="Para respuesta prestador"/>
    <d v="2024-05-03T00:00:00"/>
    <d v="2024-05-06T00:00:00"/>
    <d v="2025-04-08T00:00:00"/>
    <n v="22"/>
    <s v="0-30"/>
    <n v="17302854"/>
    <s v="GLOSA"/>
    <s v="SE RATIFICA OBJECION: SE OBJETA 303010010, INCLUIDA EN KIT DE GASTROSTOMIA Y FACTURADA ADICIONALMENTE"/>
    <s v="PERTINENCIA MEDICA"/>
    <s v="Servicios hospitalarios"/>
    <s v="Hospitalario"/>
    <s v="URG-2023-58"/>
    <n v="0"/>
    <n v="0"/>
    <n v="0"/>
    <n v="0"/>
    <n v="0"/>
    <n v="1604950"/>
    <n v="0"/>
    <n v="0"/>
    <n v="0"/>
    <n v="0"/>
    <n v="0"/>
    <m/>
    <m/>
    <n v="0"/>
  </r>
  <r>
    <n v="900074359"/>
    <s v="UCIMED S.A"/>
    <s v="SM"/>
    <n v="10682"/>
    <s v="SM10682"/>
    <s v="900074359_SM10682"/>
    <n v="572"/>
    <d v="2023-06-30T00:00:00"/>
    <d v="2023-10-06T00:00:00"/>
    <n v="34219405"/>
    <n v="65172"/>
    <s v="EVENTO"/>
    <s v="PEREIRA"/>
    <s v="HOSPITALARIO"/>
    <x v="1"/>
    <n v="0"/>
    <m/>
    <s v="Finalizada"/>
    <d v="2023-06-30T00:00:00"/>
    <d v="2023-10-06T00:00:00"/>
    <d v="2024-08-15T00:00:00"/>
    <n v="258"/>
    <s v="181-360"/>
    <n v="0"/>
    <m/>
    <m/>
    <m/>
    <s v="Servicios hospitalarios"/>
    <m/>
    <s v="MIG-900074359"/>
    <n v="65172"/>
    <n v="0"/>
    <n v="0"/>
    <n v="0"/>
    <n v="0"/>
    <n v="0"/>
    <n v="0"/>
    <n v="0"/>
    <n v="0"/>
    <n v="603016"/>
    <n v="1348"/>
    <n v="2201583944"/>
    <d v="2025-01-29T00:00:00"/>
    <n v="779921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5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N9"/>
  <sheetViews>
    <sheetView workbookViewId="0">
      <selection activeCell="G5" sqref="G5"/>
    </sheetView>
  </sheetViews>
  <sheetFormatPr baseColWidth="10" defaultRowHeight="14.5" x14ac:dyDescent="0.35"/>
  <cols>
    <col min="1" max="1" width="11.6328125" bestFit="1" customWidth="1"/>
    <col min="2" max="2" width="10.90625" bestFit="1" customWidth="1"/>
    <col min="3" max="3" width="8" customWidth="1"/>
    <col min="4" max="4" width="8.81640625" customWidth="1"/>
    <col min="5" max="5" width="8.1796875" customWidth="1"/>
    <col min="6" max="6" width="12.54296875" customWidth="1"/>
    <col min="7" max="7" width="16.36328125" bestFit="1" customWidth="1"/>
    <col min="8" max="8" width="14.81640625" bestFit="1" customWidth="1"/>
    <col min="9" max="9" width="13.90625" bestFit="1" customWidth="1"/>
    <col min="10" max="10" width="14.90625" bestFit="1" customWidth="1"/>
    <col min="11" max="11" width="14.81640625" bestFit="1" customWidth="1"/>
    <col min="12" max="12" width="12.08984375" bestFit="1" customWidth="1"/>
    <col min="13" max="13" width="16.08984375" bestFit="1" customWidth="1"/>
    <col min="14" max="14" width="18" bestFit="1" customWidth="1"/>
  </cols>
  <sheetData>
    <row r="5" spans="1:14" x14ac:dyDescent="0.35">
      <c r="A5" t="s">
        <v>0</v>
      </c>
      <c r="N5" t="s">
        <v>1</v>
      </c>
    </row>
    <row r="6" spans="1:14" x14ac:dyDescent="0.35">
      <c r="A6" t="s">
        <v>23</v>
      </c>
      <c r="N6" t="s">
        <v>2</v>
      </c>
    </row>
    <row r="7" spans="1:14" s="4" customFormat="1" ht="43.5" x14ac:dyDescent="0.35">
      <c r="A7" s="3" t="s">
        <v>3</v>
      </c>
      <c r="B7" s="3" t="s">
        <v>4</v>
      </c>
      <c r="C7" s="3" t="s">
        <v>5</v>
      </c>
      <c r="D7" s="3" t="s">
        <v>6</v>
      </c>
      <c r="E7" s="3" t="s">
        <v>7</v>
      </c>
      <c r="F7" s="3" t="s">
        <v>8</v>
      </c>
      <c r="G7" s="3" t="s">
        <v>9</v>
      </c>
      <c r="H7" s="3" t="s">
        <v>10</v>
      </c>
      <c r="I7" s="3" t="s">
        <v>22</v>
      </c>
      <c r="J7" s="3" t="s">
        <v>11</v>
      </c>
      <c r="K7" s="3" t="s">
        <v>12</v>
      </c>
      <c r="L7" s="3" t="s">
        <v>13</v>
      </c>
      <c r="M7" s="3" t="s">
        <v>14</v>
      </c>
      <c r="N7" s="3" t="s">
        <v>15</v>
      </c>
    </row>
    <row r="8" spans="1:14" x14ac:dyDescent="0.35">
      <c r="A8" s="1" t="s">
        <v>16</v>
      </c>
      <c r="B8" s="1" t="s">
        <v>17</v>
      </c>
      <c r="C8" s="2" t="s">
        <v>18</v>
      </c>
      <c r="D8" s="2">
        <v>10682</v>
      </c>
      <c r="E8" s="2">
        <v>572</v>
      </c>
      <c r="F8" s="5">
        <v>45107</v>
      </c>
      <c r="G8" s="5">
        <v>45205</v>
      </c>
      <c r="H8" s="6">
        <v>34219405</v>
      </c>
      <c r="I8" s="6"/>
      <c r="J8" s="6">
        <v>65172</v>
      </c>
      <c r="K8" s="2" t="s">
        <v>19</v>
      </c>
      <c r="L8" s="2" t="s">
        <v>20</v>
      </c>
      <c r="M8" s="2" t="s">
        <v>21</v>
      </c>
      <c r="N8" s="1"/>
    </row>
    <row r="9" spans="1:14" x14ac:dyDescent="0.35">
      <c r="A9" s="1" t="s">
        <v>16</v>
      </c>
      <c r="B9" s="1" t="s">
        <v>17</v>
      </c>
      <c r="C9" s="2" t="s">
        <v>18</v>
      </c>
      <c r="D9" s="2">
        <v>10945</v>
      </c>
      <c r="E9" s="2">
        <v>359</v>
      </c>
      <c r="F9" s="5">
        <v>45415</v>
      </c>
      <c r="G9" s="5">
        <v>45418</v>
      </c>
      <c r="H9" s="6">
        <v>144939001</v>
      </c>
      <c r="I9" s="6">
        <v>15383946</v>
      </c>
      <c r="J9" s="6">
        <v>1604950</v>
      </c>
      <c r="K9" s="2" t="s">
        <v>19</v>
      </c>
      <c r="L9" s="2" t="s">
        <v>20</v>
      </c>
      <c r="M9" s="2" t="s">
        <v>21</v>
      </c>
      <c r="N9" s="1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20.08984375" bestFit="1" customWidth="1"/>
    <col min="2" max="2" width="14.81640625" customWidth="1"/>
    <col min="3" max="3" width="22.90625" bestFit="1" customWidth="1"/>
  </cols>
  <sheetData>
    <row r="3" spans="1:3" x14ac:dyDescent="0.35">
      <c r="A3" s="34" t="s">
        <v>75</v>
      </c>
      <c r="B3" t="s">
        <v>73</v>
      </c>
      <c r="C3" t="s">
        <v>74</v>
      </c>
    </row>
    <row r="4" spans="1:3" x14ac:dyDescent="0.35">
      <c r="A4" s="35" t="s">
        <v>72</v>
      </c>
      <c r="B4" s="33">
        <v>1</v>
      </c>
      <c r="C4" s="33">
        <v>65172</v>
      </c>
    </row>
    <row r="5" spans="1:3" x14ac:dyDescent="0.35">
      <c r="A5" s="35" t="s">
        <v>58</v>
      </c>
      <c r="B5" s="33">
        <v>1</v>
      </c>
      <c r="C5" s="33">
        <v>1604950</v>
      </c>
    </row>
    <row r="6" spans="1:3" x14ac:dyDescent="0.35">
      <c r="A6" s="35" t="s">
        <v>76</v>
      </c>
      <c r="B6" s="33">
        <v>2</v>
      </c>
      <c r="C6" s="33">
        <v>1670122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"/>
  <sheetViews>
    <sheetView showGridLines="0" workbookViewId="0">
      <selection activeCell="A3" sqref="A3:B3"/>
    </sheetView>
  </sheetViews>
  <sheetFormatPr baseColWidth="10" defaultRowHeight="14.5" x14ac:dyDescent="0.35"/>
  <sheetData>
    <row r="1" spans="1:44" s="26" customFormat="1" ht="10" x14ac:dyDescent="0.2">
      <c r="A1" s="25">
        <v>45777</v>
      </c>
      <c r="C1" s="27"/>
      <c r="D1" s="27"/>
      <c r="E1" s="27"/>
      <c r="F1" s="27"/>
      <c r="J1" s="28">
        <f>+SUBTOTAL(9,J3:J4540)</f>
        <v>179158406</v>
      </c>
      <c r="K1" s="28">
        <f>+SUBTOTAL(9,K3:K4540)</f>
        <v>1670122</v>
      </c>
      <c r="O1" s="30"/>
      <c r="P1" s="28">
        <f>+SUBTOTAL(9,P3:P4540)</f>
        <v>0</v>
      </c>
      <c r="Q1" s="30"/>
      <c r="R1" s="30"/>
      <c r="S1" s="31"/>
      <c r="T1" s="31"/>
      <c r="U1" s="31"/>
      <c r="V1" s="30"/>
      <c r="W1" s="30"/>
      <c r="X1" s="28">
        <f>+SUBTOTAL(9,X3:X4540)</f>
        <v>17302854</v>
      </c>
      <c r="Y1" s="32"/>
      <c r="Z1" s="30"/>
      <c r="AA1" s="30"/>
      <c r="AB1" s="30"/>
      <c r="AC1" s="30"/>
      <c r="AD1" s="30"/>
      <c r="AE1" s="28">
        <f t="shared" ref="AE1:AN1" si="0">+SUBTOTAL(9,AE3:AE4540)</f>
        <v>65172</v>
      </c>
      <c r="AF1" s="28">
        <f t="shared" si="0"/>
        <v>0</v>
      </c>
      <c r="AG1" s="28">
        <f t="shared" si="0"/>
        <v>0</v>
      </c>
      <c r="AH1" s="28">
        <f t="shared" si="0"/>
        <v>0</v>
      </c>
      <c r="AI1" s="28">
        <f t="shared" si="0"/>
        <v>0</v>
      </c>
      <c r="AJ1" s="28">
        <f t="shared" si="0"/>
        <v>1604950</v>
      </c>
      <c r="AK1" s="28">
        <f t="shared" si="0"/>
        <v>0</v>
      </c>
      <c r="AL1" s="28">
        <f t="shared" si="0"/>
        <v>0</v>
      </c>
      <c r="AM1" s="28">
        <f t="shared" si="0"/>
        <v>0</v>
      </c>
      <c r="AN1" s="28">
        <f t="shared" si="0"/>
        <v>603016</v>
      </c>
      <c r="AO1" s="29"/>
      <c r="AP1" s="30"/>
      <c r="AQ1" s="31"/>
      <c r="AR1" s="29"/>
    </row>
    <row r="2" spans="1:44" ht="30" x14ac:dyDescent="0.35">
      <c r="A2" s="7" t="s">
        <v>3</v>
      </c>
      <c r="B2" s="7" t="s">
        <v>4</v>
      </c>
      <c r="C2" s="7" t="s">
        <v>5</v>
      </c>
      <c r="D2" s="7" t="s">
        <v>6</v>
      </c>
      <c r="E2" s="7" t="s">
        <v>24</v>
      </c>
      <c r="F2" s="7" t="s">
        <v>25</v>
      </c>
      <c r="G2" s="7" t="s">
        <v>7</v>
      </c>
      <c r="H2" s="7" t="s">
        <v>8</v>
      </c>
      <c r="I2" s="7" t="s">
        <v>9</v>
      </c>
      <c r="J2" s="7" t="s">
        <v>10</v>
      </c>
      <c r="K2" s="7" t="s">
        <v>11</v>
      </c>
      <c r="L2" s="7" t="s">
        <v>12</v>
      </c>
      <c r="M2" s="7" t="s">
        <v>13</v>
      </c>
      <c r="N2" s="7" t="s">
        <v>14</v>
      </c>
      <c r="O2" s="8" t="s">
        <v>26</v>
      </c>
      <c r="P2" s="9" t="s">
        <v>27</v>
      </c>
      <c r="Q2" s="10" t="s">
        <v>28</v>
      </c>
      <c r="R2" s="11" t="s">
        <v>29</v>
      </c>
      <c r="S2" s="12" t="s">
        <v>30</v>
      </c>
      <c r="T2" s="12" t="s">
        <v>31</v>
      </c>
      <c r="U2" s="12" t="s">
        <v>32</v>
      </c>
      <c r="V2" s="11" t="s">
        <v>33</v>
      </c>
      <c r="W2" s="11" t="s">
        <v>34</v>
      </c>
      <c r="X2" s="13" t="s">
        <v>36</v>
      </c>
      <c r="Y2" s="14" t="s">
        <v>37</v>
      </c>
      <c r="Z2" s="14" t="s">
        <v>38</v>
      </c>
      <c r="AA2" s="14" t="s">
        <v>39</v>
      </c>
      <c r="AB2" s="14" t="s">
        <v>40</v>
      </c>
      <c r="AC2" s="14" t="s">
        <v>41</v>
      </c>
      <c r="AD2" s="14" t="s">
        <v>42</v>
      </c>
      <c r="AE2" s="15" t="s">
        <v>43</v>
      </c>
      <c r="AF2" s="15" t="s">
        <v>44</v>
      </c>
      <c r="AG2" s="15" t="s">
        <v>45</v>
      </c>
      <c r="AH2" s="15" t="s">
        <v>46</v>
      </c>
      <c r="AI2" s="15" t="s">
        <v>47</v>
      </c>
      <c r="AJ2" s="15" t="s">
        <v>35</v>
      </c>
      <c r="AK2" s="15" t="s">
        <v>48</v>
      </c>
      <c r="AL2" s="15" t="s">
        <v>49</v>
      </c>
      <c r="AM2" s="15" t="s">
        <v>50</v>
      </c>
      <c r="AN2" s="16" t="s">
        <v>51</v>
      </c>
      <c r="AO2" s="16" t="s">
        <v>52</v>
      </c>
      <c r="AP2" s="17" t="s">
        <v>53</v>
      </c>
      <c r="AQ2" s="18" t="s">
        <v>54</v>
      </c>
      <c r="AR2" s="16" t="s">
        <v>55</v>
      </c>
    </row>
    <row r="3" spans="1:44" x14ac:dyDescent="0.35">
      <c r="A3" s="19">
        <v>900074359</v>
      </c>
      <c r="B3" s="19" t="s">
        <v>17</v>
      </c>
      <c r="C3" s="19" t="s">
        <v>18</v>
      </c>
      <c r="D3" s="19">
        <v>10945</v>
      </c>
      <c r="E3" s="19" t="s">
        <v>56</v>
      </c>
      <c r="F3" s="19" t="s">
        <v>57</v>
      </c>
      <c r="G3" s="19">
        <v>359</v>
      </c>
      <c r="H3" s="20">
        <v>45415</v>
      </c>
      <c r="I3" s="20">
        <v>45418</v>
      </c>
      <c r="J3" s="21">
        <v>144939001</v>
      </c>
      <c r="K3" s="22">
        <v>1604950</v>
      </c>
      <c r="L3" s="23" t="s">
        <v>19</v>
      </c>
      <c r="M3" s="23" t="s">
        <v>20</v>
      </c>
      <c r="N3" s="23" t="s">
        <v>21</v>
      </c>
      <c r="O3" s="19" t="s">
        <v>58</v>
      </c>
      <c r="P3" s="24">
        <v>0</v>
      </c>
      <c r="Q3" s="19"/>
      <c r="R3" s="19" t="s">
        <v>59</v>
      </c>
      <c r="S3" s="20">
        <v>45415</v>
      </c>
      <c r="T3" s="20">
        <v>45418</v>
      </c>
      <c r="U3" s="20">
        <v>45755</v>
      </c>
      <c r="V3" s="19">
        <v>22</v>
      </c>
      <c r="W3" s="19" t="s">
        <v>60</v>
      </c>
      <c r="X3" s="24">
        <v>17302854</v>
      </c>
      <c r="Y3" s="19" t="s">
        <v>61</v>
      </c>
      <c r="Z3" s="19" t="s">
        <v>62</v>
      </c>
      <c r="AA3" s="19" t="s">
        <v>63</v>
      </c>
      <c r="AB3" s="19" t="s">
        <v>64</v>
      </c>
      <c r="AC3" s="19" t="s">
        <v>65</v>
      </c>
      <c r="AD3" s="19" t="s">
        <v>66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1604950</v>
      </c>
      <c r="AK3" s="24">
        <v>0</v>
      </c>
      <c r="AL3" s="24">
        <v>0</v>
      </c>
      <c r="AM3" s="24">
        <v>0</v>
      </c>
      <c r="AN3" s="24">
        <v>0</v>
      </c>
      <c r="AO3" s="24">
        <v>0</v>
      </c>
      <c r="AP3" s="19"/>
      <c r="AQ3" s="20"/>
      <c r="AR3" s="24">
        <v>0</v>
      </c>
    </row>
    <row r="4" spans="1:44" x14ac:dyDescent="0.35">
      <c r="A4" s="19">
        <v>900074359</v>
      </c>
      <c r="B4" s="19" t="s">
        <v>17</v>
      </c>
      <c r="C4" s="19" t="s">
        <v>18</v>
      </c>
      <c r="D4" s="19">
        <v>10682</v>
      </c>
      <c r="E4" s="19" t="s">
        <v>67</v>
      </c>
      <c r="F4" s="19" t="s">
        <v>68</v>
      </c>
      <c r="G4" s="19">
        <v>572</v>
      </c>
      <c r="H4" s="20">
        <v>45107</v>
      </c>
      <c r="I4" s="20">
        <v>45205</v>
      </c>
      <c r="J4" s="21">
        <v>34219405</v>
      </c>
      <c r="K4" s="22">
        <v>65172</v>
      </c>
      <c r="L4" s="23" t="s">
        <v>19</v>
      </c>
      <c r="M4" s="23" t="s">
        <v>20</v>
      </c>
      <c r="N4" s="23" t="s">
        <v>21</v>
      </c>
      <c r="O4" s="19" t="s">
        <v>72</v>
      </c>
      <c r="P4" s="24">
        <v>0</v>
      </c>
      <c r="Q4" s="19"/>
      <c r="R4" s="19" t="s">
        <v>69</v>
      </c>
      <c r="S4" s="20">
        <v>45107</v>
      </c>
      <c r="T4" s="20">
        <v>45205</v>
      </c>
      <c r="U4" s="20">
        <v>45519</v>
      </c>
      <c r="V4" s="19">
        <v>258</v>
      </c>
      <c r="W4" s="19" t="s">
        <v>70</v>
      </c>
      <c r="X4" s="24">
        <v>0</v>
      </c>
      <c r="Y4" s="19"/>
      <c r="Z4" s="19"/>
      <c r="AA4" s="19"/>
      <c r="AB4" s="19" t="s">
        <v>64</v>
      </c>
      <c r="AC4" s="19"/>
      <c r="AD4" s="19" t="s">
        <v>71</v>
      </c>
      <c r="AE4" s="24">
        <v>65172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603016</v>
      </c>
      <c r="AO4" s="24">
        <v>1348</v>
      </c>
      <c r="AP4" s="19">
        <v>2201583944</v>
      </c>
      <c r="AQ4" s="20">
        <v>45686</v>
      </c>
      <c r="AR4" s="24">
        <v>7799216</v>
      </c>
    </row>
  </sheetData>
  <dataValidations count="1">
    <dataValidation operator="greaterThan" allowBlank="1" showInputMessage="1" showErrorMessage="1" errorTitle="DATO ERRADO" error="El valor debe ser diferente de cero" sqref="A3:B4 H3:N4 L1:N1 A1:I1 D3:F4 A2:N2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I18" sqref="I18"/>
    </sheetView>
  </sheetViews>
  <sheetFormatPr baseColWidth="10" defaultColWidth="10.90625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81640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77</v>
      </c>
      <c r="E2" s="40"/>
      <c r="F2" s="40"/>
      <c r="G2" s="40"/>
      <c r="H2" s="40"/>
      <c r="I2" s="41"/>
      <c r="J2" s="42" t="s">
        <v>1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78</v>
      </c>
      <c r="E5" s="54"/>
      <c r="F5" s="54"/>
      <c r="G5" s="54"/>
      <c r="H5" s="54"/>
      <c r="I5" s="55"/>
      <c r="J5" s="55" t="s">
        <v>79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">
        <v>110</v>
      </c>
      <c r="J9" s="63"/>
    </row>
    <row r="10" spans="2:10" ht="13" x14ac:dyDescent="0.3">
      <c r="B10" s="62"/>
      <c r="C10" s="64"/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111</v>
      </c>
      <c r="J12" s="63"/>
    </row>
    <row r="13" spans="2:10" ht="13" x14ac:dyDescent="0.3">
      <c r="B13" s="62"/>
      <c r="C13" s="64" t="s">
        <v>112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80</v>
      </c>
      <c r="J15" s="63"/>
    </row>
    <row r="16" spans="2:10" x14ac:dyDescent="0.25">
      <c r="B16" s="62"/>
      <c r="C16" s="67"/>
      <c r="J16" s="63"/>
    </row>
    <row r="17" spans="2:10" ht="13" x14ac:dyDescent="0.25">
      <c r="B17" s="62"/>
      <c r="C17" s="36" t="s">
        <v>81</v>
      </c>
      <c r="D17" s="65"/>
      <c r="H17" s="68" t="s">
        <v>82</v>
      </c>
      <c r="I17" s="69" t="s">
        <v>83</v>
      </c>
      <c r="J17" s="63"/>
    </row>
    <row r="18" spans="2:10" ht="13" x14ac:dyDescent="0.3">
      <c r="B18" s="62"/>
      <c r="C18" s="64" t="s">
        <v>84</v>
      </c>
      <c r="D18" s="64"/>
      <c r="E18" s="64"/>
      <c r="F18" s="64"/>
      <c r="H18" s="70">
        <v>2</v>
      </c>
      <c r="I18" s="71">
        <v>1670122</v>
      </c>
      <c r="J18" s="63"/>
    </row>
    <row r="19" spans="2:10" x14ac:dyDescent="0.25">
      <c r="B19" s="62"/>
      <c r="C19" s="36" t="s">
        <v>85</v>
      </c>
      <c r="H19" s="72">
        <v>1</v>
      </c>
      <c r="I19" s="73">
        <v>65172</v>
      </c>
      <c r="J19" s="63"/>
    </row>
    <row r="20" spans="2:10" x14ac:dyDescent="0.25">
      <c r="B20" s="62"/>
      <c r="C20" s="36" t="s">
        <v>86</v>
      </c>
      <c r="H20" s="72">
        <v>0</v>
      </c>
      <c r="I20" s="73">
        <v>0</v>
      </c>
      <c r="J20" s="63"/>
    </row>
    <row r="21" spans="2:10" x14ac:dyDescent="0.25">
      <c r="B21" s="62"/>
      <c r="C21" s="36" t="s">
        <v>87</v>
      </c>
      <c r="H21" s="72">
        <v>0</v>
      </c>
      <c r="I21" s="73">
        <v>0</v>
      </c>
      <c r="J21" s="63"/>
    </row>
    <row r="22" spans="2:10" x14ac:dyDescent="0.25">
      <c r="B22" s="62"/>
      <c r="C22" s="36" t="s">
        <v>88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89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90</v>
      </c>
      <c r="H24" s="74">
        <v>1</v>
      </c>
      <c r="I24" s="75">
        <v>1604950</v>
      </c>
      <c r="J24" s="63"/>
    </row>
    <row r="25" spans="2:10" ht="13" x14ac:dyDescent="0.3">
      <c r="B25" s="62"/>
      <c r="C25" s="64" t="s">
        <v>91</v>
      </c>
      <c r="D25" s="64"/>
      <c r="E25" s="64"/>
      <c r="F25" s="64"/>
      <c r="H25" s="70">
        <f>H19+H20+H21+H22+H24+H23</f>
        <v>2</v>
      </c>
      <c r="I25" s="71">
        <f>I19+I20+I21+I22+I24+I23</f>
        <v>1670122</v>
      </c>
      <c r="J25" s="63"/>
    </row>
    <row r="26" spans="2:10" x14ac:dyDescent="0.25">
      <c r="B26" s="62"/>
      <c r="C26" s="36" t="s">
        <v>92</v>
      </c>
      <c r="H26" s="72">
        <v>0</v>
      </c>
      <c r="I26" s="73">
        <v>0</v>
      </c>
      <c r="J26" s="63"/>
    </row>
    <row r="27" spans="2:10" ht="13" thickBot="1" x14ac:dyDescent="0.3">
      <c r="B27" s="62"/>
      <c r="C27" s="36" t="s">
        <v>49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93</v>
      </c>
      <c r="D28" s="64"/>
      <c r="E28" s="64"/>
      <c r="F28" s="64"/>
      <c r="H28" s="70">
        <f>H26+H27</f>
        <v>0</v>
      </c>
      <c r="I28" s="71">
        <f>I26+I27</f>
        <v>0</v>
      </c>
      <c r="J28" s="63"/>
    </row>
    <row r="29" spans="2:10" ht="13.5" thickBot="1" x14ac:dyDescent="0.35">
      <c r="B29" s="62"/>
      <c r="C29" s="36" t="s">
        <v>94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95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96</v>
      </c>
      <c r="D32" s="64"/>
      <c r="H32" s="77">
        <f>H25+H28+H30</f>
        <v>2</v>
      </c>
      <c r="I32" s="78">
        <f>I25+I28+I30</f>
        <v>1670122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97</v>
      </c>
      <c r="D37" s="81"/>
      <c r="H37" s="80" t="s">
        <v>98</v>
      </c>
      <c r="I37" s="81"/>
      <c r="J37" s="63"/>
    </row>
    <row r="38" spans="2:10" ht="13" x14ac:dyDescent="0.3">
      <c r="B38" s="62"/>
      <c r="C38" s="64" t="s">
        <v>99</v>
      </c>
      <c r="D38" s="79"/>
      <c r="H38" s="82" t="s">
        <v>100</v>
      </c>
      <c r="I38" s="79"/>
      <c r="J38" s="63"/>
    </row>
    <row r="39" spans="2:10" ht="13" x14ac:dyDescent="0.3">
      <c r="B39" s="62"/>
      <c r="C39" s="64" t="s">
        <v>101</v>
      </c>
      <c r="H39" s="64" t="s">
        <v>102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103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81640625" style="36" customWidth="1"/>
    <col min="10" max="10" width="12.54296875" style="36" customWidth="1"/>
    <col min="11" max="11" width="1.81640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104</v>
      </c>
      <c r="E2" s="40"/>
      <c r="F2" s="40"/>
      <c r="G2" s="40"/>
      <c r="H2" s="40"/>
      <c r="I2" s="41"/>
      <c r="J2" s="42" t="s">
        <v>1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105</v>
      </c>
      <c r="E5" s="88"/>
      <c r="F5" s="88"/>
      <c r="G5" s="88"/>
      <c r="H5" s="88"/>
      <c r="I5" s="89"/>
      <c r="J5" s="55" t="s">
        <v>2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tr">
        <f>+'FOR-CSA-018'!C9</f>
        <v>Santiago de Cali, mayo 23 2025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UCIMED S.A</v>
      </c>
      <c r="J11" s="63"/>
    </row>
    <row r="12" spans="2:10" ht="13" x14ac:dyDescent="0.3">
      <c r="B12" s="62"/>
      <c r="C12" s="64" t="str">
        <f>+'FOR-CSA-018'!C13</f>
        <v>NIT: 900074359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106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82</v>
      </c>
      <c r="I16" s="91" t="s">
        <v>83</v>
      </c>
      <c r="J16" s="63"/>
    </row>
    <row r="17" spans="2:10" ht="13" x14ac:dyDescent="0.3">
      <c r="B17" s="62"/>
      <c r="C17" s="64" t="str">
        <f>+'FOR-CSA-018'!C17</f>
        <v>Con Corte al dia: 30/04/2025</v>
      </c>
      <c r="D17" s="64"/>
      <c r="E17" s="64"/>
      <c r="F17" s="64"/>
      <c r="H17" s="92">
        <f>+SUM(H18:H23)</f>
        <v>2</v>
      </c>
      <c r="I17" s="93">
        <f>+SUM(I18:I23)</f>
        <v>1670122</v>
      </c>
      <c r="J17" s="63"/>
    </row>
    <row r="18" spans="2:10" x14ac:dyDescent="0.25">
      <c r="B18" s="62"/>
      <c r="C18" s="36" t="s">
        <v>85</v>
      </c>
      <c r="H18" s="94">
        <f>+'FOR-CSA-018'!H19</f>
        <v>1</v>
      </c>
      <c r="I18" s="95">
        <f>+'FOR-CSA-018'!I19</f>
        <v>65172</v>
      </c>
      <c r="J18" s="63"/>
    </row>
    <row r="19" spans="2:10" x14ac:dyDescent="0.25">
      <c r="B19" s="62"/>
      <c r="C19" s="36" t="s">
        <v>86</v>
      </c>
      <c r="H19" s="94">
        <f>+'FOR-CSA-018'!H20</f>
        <v>0</v>
      </c>
      <c r="I19" s="95">
        <f>+'FOR-CSA-018'!I20</f>
        <v>0</v>
      </c>
      <c r="J19" s="63"/>
    </row>
    <row r="20" spans="2:10" x14ac:dyDescent="0.25">
      <c r="B20" s="62"/>
      <c r="C20" s="36" t="s">
        <v>87</v>
      </c>
      <c r="H20" s="94">
        <f>+'FOR-CSA-018'!H21</f>
        <v>0</v>
      </c>
      <c r="I20" s="95">
        <f>+'FOR-CSA-018'!I21</f>
        <v>0</v>
      </c>
      <c r="J20" s="63"/>
    </row>
    <row r="21" spans="2:10" x14ac:dyDescent="0.25">
      <c r="B21" s="62"/>
      <c r="C21" s="36" t="s">
        <v>88</v>
      </c>
      <c r="H21" s="94">
        <f>+'FOR-CSA-018'!H22</f>
        <v>0</v>
      </c>
      <c r="I21" s="95">
        <f>+'FOR-CSA-018'!I22</f>
        <v>0</v>
      </c>
      <c r="J21" s="63"/>
    </row>
    <row r="22" spans="2:10" x14ac:dyDescent="0.25">
      <c r="B22" s="62"/>
      <c r="C22" s="36" t="s">
        <v>89</v>
      </c>
      <c r="H22" s="94">
        <f>+'FOR-CSA-018'!H23</f>
        <v>0</v>
      </c>
      <c r="I22" s="95">
        <f>+'FOR-CSA-018'!I23</f>
        <v>0</v>
      </c>
      <c r="J22" s="63"/>
    </row>
    <row r="23" spans="2:10" x14ac:dyDescent="0.25">
      <c r="B23" s="62"/>
      <c r="C23" s="36" t="s">
        <v>107</v>
      </c>
      <c r="H23" s="94">
        <f>+'FOR-CSA-018'!H24</f>
        <v>1</v>
      </c>
      <c r="I23" s="95">
        <f>+'FOR-CSA-018'!I24</f>
        <v>1604950</v>
      </c>
      <c r="J23" s="63"/>
    </row>
    <row r="24" spans="2:10" ht="13" x14ac:dyDescent="0.3">
      <c r="B24" s="62"/>
      <c r="C24" s="64" t="s">
        <v>108</v>
      </c>
      <c r="D24" s="64"/>
      <c r="E24" s="64"/>
      <c r="F24" s="64"/>
      <c r="H24" s="92">
        <f>SUM(H18:H23)</f>
        <v>2</v>
      </c>
      <c r="I24" s="93">
        <f>+SUBTOTAL(9,I18:I23)</f>
        <v>1670122</v>
      </c>
      <c r="J24" s="63"/>
    </row>
    <row r="25" spans="2:10" ht="13.5" thickBot="1" x14ac:dyDescent="0.35">
      <c r="B25" s="62"/>
      <c r="C25" s="64"/>
      <c r="D25" s="64"/>
      <c r="H25" s="96"/>
      <c r="I25" s="97"/>
      <c r="J25" s="63"/>
    </row>
    <row r="26" spans="2:10" ht="13.5" thickTop="1" x14ac:dyDescent="0.3">
      <c r="B26" s="62"/>
      <c r="C26" s="64"/>
      <c r="D26" s="64"/>
      <c r="H26" s="79"/>
      <c r="I26" s="73"/>
      <c r="J26" s="63"/>
    </row>
    <row r="27" spans="2:10" ht="13" x14ac:dyDescent="0.3">
      <c r="B27" s="62"/>
      <c r="C27" s="64"/>
      <c r="D27" s="64"/>
      <c r="H27" s="79"/>
      <c r="I27" s="73"/>
      <c r="J27" s="63"/>
    </row>
    <row r="28" spans="2:10" ht="13" x14ac:dyDescent="0.3">
      <c r="B28" s="62"/>
      <c r="C28" s="64"/>
      <c r="D28" s="64"/>
      <c r="H28" s="79"/>
      <c r="I28" s="73"/>
      <c r="J28" s="63"/>
    </row>
    <row r="29" spans="2:10" x14ac:dyDescent="0.25">
      <c r="B29" s="62"/>
      <c r="G29" s="79"/>
      <c r="H29" s="79"/>
      <c r="I29" s="79"/>
      <c r="J29" s="63"/>
    </row>
    <row r="30" spans="2:10" ht="13.5" thickBot="1" x14ac:dyDescent="0.35">
      <c r="B30" s="62"/>
      <c r="C30" s="80" t="str">
        <f>+'FOR-CSA-018'!C37</f>
        <v>Nombre</v>
      </c>
      <c r="D30" s="80"/>
      <c r="G30" s="80" t="str">
        <f>+'FOR-CSA-018'!H37</f>
        <v>Juan Camilo Paez R.</v>
      </c>
      <c r="H30" s="81"/>
      <c r="I30" s="79"/>
      <c r="J30" s="63"/>
    </row>
    <row r="31" spans="2:10" ht="13" x14ac:dyDescent="0.3">
      <c r="B31" s="62"/>
      <c r="C31" s="82" t="str">
        <f>+'FOR-CSA-018'!C38</f>
        <v>Cargo</v>
      </c>
      <c r="D31" s="82"/>
      <c r="G31" s="82" t="str">
        <f>+'FOR-CSA-018'!H38</f>
        <v>Cartera - Cuentas Salud</v>
      </c>
      <c r="H31" s="79"/>
      <c r="I31" s="79"/>
      <c r="J31" s="63"/>
    </row>
    <row r="32" spans="2:10" ht="13" x14ac:dyDescent="0.3">
      <c r="B32" s="62"/>
      <c r="C32" s="82" t="str">
        <f>+'FOR-CSA-018'!C39</f>
        <v>Entidad</v>
      </c>
      <c r="D32" s="82"/>
      <c r="G32" s="82" t="str">
        <f>+'FOR-CSA-018'!H39</f>
        <v>EPS Comfenalco Valle.</v>
      </c>
      <c r="H32" s="79"/>
      <c r="I32" s="79"/>
      <c r="J32" s="63"/>
    </row>
    <row r="33" spans="2:10" ht="13" x14ac:dyDescent="0.3">
      <c r="B33" s="62"/>
      <c r="C33" s="82"/>
      <c r="D33" s="82"/>
      <c r="G33" s="82"/>
      <c r="H33" s="79"/>
      <c r="I33" s="79"/>
      <c r="J33" s="63"/>
    </row>
    <row r="34" spans="2:10" ht="13" x14ac:dyDescent="0.3">
      <c r="B34" s="62"/>
      <c r="C34" s="82"/>
      <c r="D34" s="82"/>
      <c r="G34" s="82"/>
      <c r="H34" s="79"/>
      <c r="I34" s="79"/>
      <c r="J34" s="63"/>
    </row>
    <row r="35" spans="2:10" ht="14" x14ac:dyDescent="0.25">
      <c r="B35" s="62"/>
      <c r="C35" s="98" t="s">
        <v>109</v>
      </c>
      <c r="D35" s="98"/>
      <c r="E35" s="98"/>
      <c r="F35" s="98"/>
      <c r="G35" s="98"/>
      <c r="H35" s="98"/>
      <c r="I35" s="98"/>
      <c r="J35" s="63"/>
    </row>
    <row r="36" spans="2:10" ht="13" x14ac:dyDescent="0.3">
      <c r="B36" s="62"/>
      <c r="C36" s="82"/>
      <c r="D36" s="82"/>
      <c r="G36" s="82"/>
      <c r="H36" s="79"/>
      <c r="I36" s="79"/>
      <c r="J36" s="63"/>
    </row>
    <row r="37" spans="2:10" ht="18.75" customHeight="1" thickBot="1" x14ac:dyDescent="0.3">
      <c r="B37" s="84"/>
      <c r="C37" s="85"/>
      <c r="D37" s="85"/>
      <c r="E37" s="85"/>
      <c r="F37" s="85"/>
      <c r="G37" s="81"/>
      <c r="H37" s="81"/>
      <c r="I37" s="81"/>
      <c r="J37" s="8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AUXILIAR CARTERA</dc:creator>
  <cp:lastModifiedBy>Juan Camilo Paez Ramirez</cp:lastModifiedBy>
  <dcterms:created xsi:type="dcterms:W3CDTF">2025-05-08T15:10:15Z</dcterms:created>
  <dcterms:modified xsi:type="dcterms:W3CDTF">2025-05-23T15:35:13Z</dcterms:modified>
</cp:coreProperties>
</file>